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010" yWindow="-15" windowWidth="27045" windowHeight="1200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ЛЭП'!$A$1:$AA$31</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H25" i="25" l="1"/>
  <c r="AD24" i="15" l="1"/>
  <c r="AE24" i="15" s="1"/>
  <c r="AG30" i="15" l="1"/>
  <c r="AG27" i="15"/>
  <c r="X30" i="15"/>
  <c r="X24" i="15"/>
  <c r="E27" i="14" l="1"/>
  <c r="E25" i="14"/>
  <c r="E26" i="14" l="1"/>
  <c r="AG24" i="15"/>
  <c r="AD30" i="15"/>
  <c r="E28" i="14"/>
  <c r="A9" i="33"/>
  <c r="A8" i="15"/>
  <c r="A9" i="32"/>
  <c r="A8" i="31"/>
  <c r="G26" i="33"/>
  <c r="B27" i="22"/>
  <c r="B3" i="22"/>
  <c r="AV3" i="33"/>
  <c r="AG3" i="15"/>
  <c r="J3" i="16"/>
  <c r="O3" i="32"/>
  <c r="C3" i="6"/>
  <c r="AA3" i="14"/>
  <c r="T4" i="25"/>
  <c r="S3" i="31"/>
  <c r="A15" i="22"/>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AB30" i="15"/>
  <c r="T30" i="15"/>
  <c r="P30" i="15"/>
  <c r="N30" i="15"/>
  <c r="L30" i="15"/>
  <c r="AF30" i="15"/>
  <c r="D30" i="15"/>
  <c r="C30" i="15"/>
  <c r="AG29" i="15"/>
  <c r="AF29" i="15"/>
  <c r="F29" i="15"/>
  <c r="AG28" i="15"/>
  <c r="AF28" i="15"/>
  <c r="F28" i="15"/>
  <c r="AF27" i="15"/>
  <c r="F27" i="15"/>
  <c r="AG26" i="15"/>
  <c r="AF26" i="15"/>
  <c r="F26" i="15"/>
  <c r="AG25" i="15"/>
  <c r="AF25" i="15"/>
  <c r="F25" i="15"/>
  <c r="AB24" i="15"/>
  <c r="P24" i="15"/>
  <c r="N24" i="15"/>
  <c r="L24" i="15"/>
  <c r="AF24" i="15" s="1"/>
  <c r="D24" i="15"/>
  <c r="C24" i="15"/>
  <c r="A6" i="25"/>
  <c r="F24" i="15"/>
  <c r="A12" i="22"/>
  <c r="A12" i="16"/>
  <c r="A12" i="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<sst xmlns="http://schemas.openxmlformats.org/spreadsheetml/2006/main" count="1353" uniqueCount="447">
  <si>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</si>
  <si>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</si>
  <si>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</si>
  <si>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</si>
  <si>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</si>
  <si>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</si>
  <si>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</si>
  <si>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</si>
  <si>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</si>
  <si>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</si>
  <si>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</si>
  <si>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</si>
  <si>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</si>
  <si>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</si>
  <si>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</si>
  <si>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</si>
  <si>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</si>
  <si>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</si>
  <si>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</si>
  <si>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</si>
  <si>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</si>
  <si>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</si>
  <si>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</si>
  <si>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</si>
  <si>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</si>
  <si>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</si>
  <si>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</si>
  <si>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</si>
  <si>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</si>
  <si>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</si>
  <si>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</si>
  <si>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</si>
  <si>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</si>
  <si>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</si>
  <si>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</si>
  <si>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</si>
  <si>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</si>
  <si>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</si>
  <si>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</si>
  <si>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</si>
  <si>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</si>
  <si>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</si>
  <si>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</si>
  <si>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</si>
  <si>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</si>
  <si>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</si>
  <si>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</si>
  <si>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</si>
  <si>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</si>
  <si>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</si>
  <si>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</si>
  <si>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</si>
  <si>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</si>
  <si>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</si>
  <si>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</si>
  <si>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</si>
  <si>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</si>
  <si>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</si>
  <si>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</si>
  <si>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</si>
  <si>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</si>
  <si>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</si>
  <si>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</si>
  <si>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</si>
  <si>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</si>
  <si>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</si>
  <si>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</si>
  <si>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</si>
  <si>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</si>
  <si>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</si>
  <si>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</si>
  <si>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</si>
  <si>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</si>
  <si>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</si>
  <si>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</si>
  <si>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</si>
  <si>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</si>
  <si>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</si>
  <si>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</si>
  <si>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</si>
  <si>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</si>
  <si>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</si>
  <si>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</si>
  <si>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</si>
  <si>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</si>
  <si>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</si>
  <si>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</si>
  <si>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</si>
  <si>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</si>
  <si>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</si>
  <si>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</si>
  <si>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</si>
  <si>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</si>
  <si>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</si>
  <si>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</si>
  <si>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</si>
  <si>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</si>
  <si>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</si>
  <si>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</si>
  <si>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</si>
  <si>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</si>
  <si>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</si>
  <si>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</si>
  <si>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</si>
  <si>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</si>
  <si>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</si>
  <si>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</si>
  <si>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</si>
  <si>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</si>
  <si>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</si>
  <si>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</si>
  <si>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</si>
  <si>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</si>
  <si>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</si>
  <si>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</si>
  <si>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</si>
  <si>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</si>
  <si>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</si>
  <si>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</si>
  <si>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</si>
  <si>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</si>
  <si>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</si>
  <si>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</si>
  <si>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</si>
  <si>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</si>
  <si>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</si>
  <si>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</si>
  <si>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</si>
  <si>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</si>
  <si>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</si>
  <si>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</si>
  <si>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</si>
  <si>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</si>
  <si>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</si>
  <si>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</si>
  <si>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</si>
  <si>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</si>
  <si>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</si>
  <si>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</si>
  <si>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</si>
  <si>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</si>
  <si>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</si>
  <si>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</si>
  <si>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</si>
  <si>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</si>
  <si>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</si>
  <si>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</si>
  <si>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</si>
  <si>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</si>
  <si>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</si>
  <si>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</si>
  <si>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</si>
  <si>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</si>
  <si>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</si>
  <si>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</si>
  <si>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</si>
  <si>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</si>
  <si>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</si>
  <si>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</si>
  <si>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</si>
  <si>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</si>
  <si>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</si>
  <si>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</si>
  <si>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</si>
  <si>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</si>
  <si>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</si>
  <si>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</si>
  <si>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</si>
  <si>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</si>
  <si>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</si>
  <si>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</si>
  <si>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</si>
  <si>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</si>
  <si>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</si>
  <si>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</si>
  <si>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</si>
  <si>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</si>
  <si>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</si>
  <si>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</si>
  <si>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</si>
  <si>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</si>
  <si>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</si>
  <si>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</si>
  <si>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</si>
  <si>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</si>
  <si>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</si>
  <si>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</si>
  <si>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</si>
  <si>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</si>
  <si>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</si>
  <si>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</si>
  <si>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</si>
  <si>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</si>
  <si>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</si>
  <si>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</si>
  <si>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</si>
  <si>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</si>
  <si>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</si>
  <si>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</si>
  <si>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</si>
  <si>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</si>
  <si>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</si>
  <si>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</si>
  <si>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</si>
  <si>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</si>
  <si>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</si>
  <si>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</si>
  <si>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</si>
  <si>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</si>
  <si>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</si>
  <si>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</si>
  <si>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</si>
  <si>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</si>
  <si>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</si>
  <si>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</si>
  <si>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</si>
  <si>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</si>
  <si>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</si>
  <si>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</si>
  <si>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</si>
  <si>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</si>
  <si>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</si>
  <si>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</si>
  <si>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</si>
  <si>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</si>
  <si>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</si>
  <si>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</si>
  <si>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</si>
  <si>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</si>
  <si>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</si>
  <si>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</si>
  <si>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</si>
  <si>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</si>
  <si>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</si>
  <si>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</si>
  <si>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</si>
  <si>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</si>
  <si>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</si>
  <si>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</si>
  <si>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</si>
  <si>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</si>
  <si>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</si>
  <si>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</si>
  <si>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</si>
  <si>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</si>
  <si>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</si>
  <si>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</si>
  <si>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</si>
  <si>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</si>
  <si>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</si>
  <si>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</si>
  <si>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</si>
  <si>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</si>
  <si>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</si>
  <si>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</si>
  <si>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</si>
  <si>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</si>
  <si>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</si>
  <si>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</si>
  <si>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</si>
  <si>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</si>
  <si>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</si>
  <si>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</si>
  <si>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</si>
  <si>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</si>
  <si>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</si>
  <si>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</si>
  <si>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</si>
  <si>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</si>
  <si>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</si>
  <si>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</si>
  <si>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</si>
  <si>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</si>
  <si>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</si>
  <si>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</si>
  <si>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</si>
  <si>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</si>
  <si>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</si>
  <si>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</si>
  <si>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</si>
  <si>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</si>
  <si>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</si>
  <si>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</si>
  <si>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</si>
  <si>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</si>
  <si>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</si>
  <si>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</si>
  <si>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</si>
  <si>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</si>
  <si>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</si>
  <si>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</si>
  <si>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</si>
  <si>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</si>
  <si>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</si>
  <si>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</si>
  <si>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</si>
  <si>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</si>
  <si>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</si>
  <si>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</si>
  <si>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</si>
  <si>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</si>
  <si>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</si>
  <si>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</si>
  <si>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</si>
  <si>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</si>
  <si>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</si>
  <si>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</si>
  <si>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</si>
  <si>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</si>
  <si>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</si>
  <si>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</si>
  <si>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</si>
  <si>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</si>
  <si>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</si>
  <si>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</si>
  <si>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</si>
  <si>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</si>
  <si>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</si>
  <si>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</si>
  <si>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</si>
  <si>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</si>
  <si>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</si>
  <si>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</si>
  <si>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</si>
  <si>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</si>
  <si>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</si>
  <si>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</si>
  <si>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</si>
  <si>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</si>
  <si>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</si>
  <si>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</si>
  <si>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</si>
  <si>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</si>
  <si>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</si>
  <si>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</si>
  <si>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</si>
  <si>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</si>
  <si>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</si>
  <si>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</si>
  <si>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</si>
  <si>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</si>
  <si>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</si>
  <si>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</si>
  <si>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</si>
  <si>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</si>
  <si>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</si>
  <si>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</si>
  <si>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</si>
  <si>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</si>
  <si>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</si>
  <si>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</si>
  <si>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</si>
  <si>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</si>
  <si>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</si>
  <si>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</si>
  <si>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</si>
  <si>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</si>
  <si>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</si>
  <si>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</si>
  <si>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</si>
  <si>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</si>
  <si>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</si>
  <si>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</si>
  <si>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</si>
  <si>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</si>
  <si>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</si>
  <si>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</si>
  <si>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</si>
  <si>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</si>
  <si>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</si>
  <si>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</si>
  <si>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</si>
  <si>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</si>
  <si>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</si>
  <si>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</si>
  <si>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</si>
  <si>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</si>
  <si>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</si>
  <si>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</si>
  <si>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</si>
  <si>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</si>
  <si>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</si>
  <si>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</si>
  <si>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</si>
  <si>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</si>
  <si>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</si>
  <si>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</si>
  <si>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</si>
  <si>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</si>
  <si>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</si>
  <si>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</si>
  <si>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</si>
  <si>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</si>
  <si>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</si>
  <si>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</si>
  <si>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</si>
  <si>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</si>
  <si>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</si>
  <si>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</si>
  <si>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</si>
  <si>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</si>
  <si>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</si>
  <si>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</si>
  <si>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</si>
  <si>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</si>
  <si>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</si>
  <si>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</si>
  <si>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</si>
  <si>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</si>
  <si>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</si>
  <si>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</si>
  <si>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</si>
  <si>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</si>
  <si>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</si>
  <si>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</si>
  <si>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</si>
  <si>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</si>
  <si>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</si>
  <si>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</si>
  <si>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</si>
  <si>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</si>
  <si>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</si>
  <si>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Год раскрытия информации: ___2025______ год</t>
  </si>
  <si>
    <t>ПС</t>
  </si>
  <si>
    <t>2025 год</t>
  </si>
  <si>
    <t xml:space="preserve">Строительство трансформаторной подстанции, строительство ЛЭП-10 кВ, строительство ЛЭП-0.4 кВ в соответствии с договором на ТП № 4-38-24-4194 г. Краснодар </t>
  </si>
  <si>
    <t>4-38-24-4194</t>
  </si>
  <si>
    <t>г Краснодар, ул им. Калинина, д 13</t>
  </si>
  <si>
    <t>Проектирование и строительство ДДУ по ул. Калинина,13 в г. Краснодаре</t>
  </si>
  <si>
    <t>Технологическое присоединение энергопринимающих устройств потребителей максимальной мощностью свыше 150 кВт (новое строительство)</t>
  </si>
  <si>
    <t>Год раскрытия информации: ___2026______ год</t>
  </si>
  <si>
    <t>2026 год</t>
  </si>
  <si>
    <t>P_N_Кд_24_ТП_8092</t>
  </si>
  <si>
    <t>Строительство трансформаторной подстанции, строительство ЛЭП-10 кВ, строительство ЛЭП-0.4 кВ в соответствии с договором на ТП № 4-38-24-0296 г. Краснодар</t>
  </si>
  <si>
    <t>0,63 МВА; 1,6 км</t>
  </si>
  <si>
    <t>БКТП</t>
  </si>
  <si>
    <t>ТМГ 630/10/0,4</t>
  </si>
  <si>
    <t>КЛ-10 кВ от места рассечки (два кабеля в траншее) РП-78 - ТП-1251 до РУ-10 кВ (I с.ш.) 2БКТП</t>
  </si>
  <si>
    <t>АПвПу-2г-10 сечением 3×(1×300)мм2</t>
  </si>
  <si>
    <t>КЛ-10 кВ от места рассечки (два кабеля в траншее) РП-78 - ТП-1214 до РУ-10 кВ (II с.ш.) 2БКТП</t>
  </si>
  <si>
    <t>АПвПу-2г-10 сечением 3×(1×300) мм2</t>
  </si>
  <si>
    <t>АВБбШнг-0,66-1 сечением 4×240мм2</t>
  </si>
  <si>
    <t>2х0,2</t>
  </si>
  <si>
    <t>КЛ-0,4 кВ (каб. "Б") от РУ-0,4 кВ (II с.ш.) проектируемой 2БКТП до границы земельного участка заявителя</t>
  </si>
  <si>
    <t>2КЛ-0,4 кВ (каб. "А") от РУ-0,4 кВ (I с.ш.) проектируемой 2БКТП до границы земельного участка заявителя</t>
  </si>
  <si>
    <t>АВБбШнг-0,66-1 сечением 4×240 мм2</t>
  </si>
  <si>
    <t>Трансформатор марки ТМГ мощностью 0,63 МВА; Кабель марки АПвПу-2г-10 сечением 3×(1×300)мм2- 2х0,4 км. Провод марки АВБбШнг-0,66-1 сечением 4×240мм2- 4х0,2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</si>
</sst>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80" zoomScaleNormal="100" zoomScaleSheetLayoutView="80" workbookViewId="0">
      <selection activeCell="C45" sqref="C45"/>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409</v>
      </c>
    </row>
    <row r="4" spans="1:21" x14ac:dyDescent="0.25">
      <c r="A4" s="170"/>
      <c r="G4" s="23"/>
    </row>
    <row r="5" spans="1:21" x14ac:dyDescent="0.25">
      <c r="A5" s="226" t="s">
        <v>430</v>
      </c>
      <c r="B5" s="226"/>
      <c r="C5" s="226"/>
      <c r="D5" s="71"/>
      <c r="E5" s="71"/>
      <c r="F5" s="71"/>
      <c r="G5" s="71"/>
      <c r="H5" s="71"/>
      <c r="I5" s="71"/>
    </row>
    <row r="6" spans="1:21" x14ac:dyDescent="0.25">
      <c r="A6" s="170"/>
      <c r="G6" s="23"/>
    </row>
    <row r="7" spans="1:21" x14ac:dyDescent="0.25">
      <c r="A7" s="230" t="s">
        <v>6</v>
      </c>
      <c r="B7" s="230"/>
      <c r="C7" s="230"/>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1" t="s">
        <v>418</v>
      </c>
      <c r="B9" s="232"/>
      <c r="C9" s="232"/>
      <c r="D9" s="172"/>
      <c r="E9" s="172"/>
      <c r="F9" s="172"/>
      <c r="G9" s="172"/>
      <c r="H9" s="171"/>
      <c r="I9" s="171"/>
      <c r="J9" s="171"/>
      <c r="K9" s="171"/>
      <c r="L9" s="171"/>
      <c r="M9" s="171"/>
      <c r="N9" s="171"/>
      <c r="O9" s="171"/>
      <c r="P9" s="171"/>
      <c r="Q9" s="171"/>
      <c r="R9" s="171"/>
      <c r="S9" s="171"/>
      <c r="T9" s="171"/>
      <c r="U9" s="171"/>
    </row>
    <row r="10" spans="1:21" x14ac:dyDescent="0.25">
      <c r="A10" s="233" t="s">
        <v>5</v>
      </c>
      <c r="B10" s="233"/>
      <c r="C10" s="233"/>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1" t="s">
        <v>432</v>
      </c>
      <c r="B12" s="231"/>
      <c r="C12" s="231"/>
      <c r="D12" s="172"/>
      <c r="E12" s="172"/>
      <c r="F12" s="172"/>
      <c r="G12" s="172"/>
      <c r="H12" s="171"/>
      <c r="I12" s="171"/>
      <c r="J12" s="171"/>
      <c r="K12" s="171"/>
      <c r="L12" s="171"/>
      <c r="M12" s="171"/>
      <c r="N12" s="171"/>
      <c r="O12" s="171"/>
      <c r="P12" s="171"/>
      <c r="Q12" s="171"/>
      <c r="R12" s="171"/>
      <c r="S12" s="171"/>
      <c r="T12" s="171"/>
      <c r="U12" s="171"/>
    </row>
    <row r="13" spans="1:21" x14ac:dyDescent="0.25">
      <c r="A13" s="233" t="s">
        <v>4</v>
      </c>
      <c r="B13" s="233"/>
      <c r="C13" s="233"/>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4" t="s">
        <v>433</v>
      </c>
      <c r="B15" s="234"/>
      <c r="C15" s="234"/>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7" t="s">
        <v>3</v>
      </c>
      <c r="B16" s="227"/>
      <c r="C16" s="227"/>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8" t="s">
        <v>262</v>
      </c>
      <c r="B18" s="229"/>
      <c r="C18" s="229"/>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429</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3"/>
      <c r="B24" s="224"/>
      <c r="C24" s="225"/>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406</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406</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406</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406</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406</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410</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411</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411</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434</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412</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413</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414</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3"/>
      <c r="B46" s="224"/>
      <c r="C46" s="225"/>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0</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2.9055179</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2" t="s">
        <v>407</v>
      </c>
      <c r="B49" s="222"/>
      <c r="C49" s="222"/>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D35" sqref="D35"/>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6" t="s">
        <v>430</v>
      </c>
      <c r="B4" s="226"/>
      <c r="C4" s="226"/>
      <c r="D4" s="226"/>
      <c r="E4" s="226"/>
      <c r="F4" s="226"/>
      <c r="G4" s="226"/>
      <c r="H4" s="226"/>
      <c r="I4" s="226"/>
      <c r="J4" s="226"/>
      <c r="K4" s="226"/>
      <c r="L4" s="226"/>
      <c r="M4" s="226"/>
      <c r="N4" s="226"/>
      <c r="O4" s="226"/>
      <c r="P4" s="226"/>
      <c r="Q4" s="226"/>
      <c r="R4" s="226"/>
      <c r="S4" s="226"/>
    </row>
    <row r="5" spans="1:28" s="11" customFormat="1" ht="15.75" x14ac:dyDescent="0.2">
      <c r="A5" s="139"/>
    </row>
    <row r="6" spans="1:28" s="11" customFormat="1" ht="18.75" x14ac:dyDescent="0.2">
      <c r="A6" s="242" t="s">
        <v>6</v>
      </c>
      <c r="B6" s="242"/>
      <c r="C6" s="242"/>
      <c r="D6" s="242"/>
      <c r="E6" s="242"/>
      <c r="F6" s="242"/>
      <c r="G6" s="242"/>
      <c r="H6" s="242"/>
      <c r="I6" s="242"/>
      <c r="J6" s="242"/>
      <c r="K6" s="242"/>
      <c r="L6" s="242"/>
      <c r="M6" s="242"/>
      <c r="N6" s="242"/>
      <c r="O6" s="242"/>
      <c r="P6" s="242"/>
      <c r="Q6" s="242"/>
      <c r="R6" s="242"/>
      <c r="S6" s="242"/>
      <c r="T6" s="105"/>
      <c r="U6" s="105"/>
      <c r="V6" s="105"/>
      <c r="W6" s="105"/>
      <c r="X6" s="105"/>
      <c r="Y6" s="105"/>
      <c r="Z6" s="105"/>
      <c r="AA6" s="105"/>
      <c r="AB6" s="105"/>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05"/>
      <c r="U7" s="105"/>
      <c r="V7" s="105"/>
      <c r="W7" s="105"/>
      <c r="X7" s="105"/>
      <c r="Y7" s="105"/>
      <c r="Z7" s="105"/>
      <c r="AA7" s="105"/>
      <c r="AB7" s="105"/>
    </row>
    <row r="8" spans="1:28" s="11" customFormat="1" ht="18.75" x14ac:dyDescent="0.2">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105"/>
      <c r="U8" s="105"/>
      <c r="V8" s="105"/>
      <c r="W8" s="105"/>
      <c r="X8" s="105"/>
      <c r="Y8" s="105"/>
      <c r="Z8" s="105"/>
      <c r="AA8" s="105"/>
      <c r="AB8" s="105"/>
    </row>
    <row r="9" spans="1:28" s="11" customFormat="1" ht="18.75" x14ac:dyDescent="0.2">
      <c r="A9" s="227" t="s">
        <v>5</v>
      </c>
      <c r="B9" s="227"/>
      <c r="C9" s="227"/>
      <c r="D9" s="227"/>
      <c r="E9" s="227"/>
      <c r="F9" s="227"/>
      <c r="G9" s="227"/>
      <c r="H9" s="227"/>
      <c r="I9" s="227"/>
      <c r="J9" s="227"/>
      <c r="K9" s="227"/>
      <c r="L9" s="227"/>
      <c r="M9" s="227"/>
      <c r="N9" s="227"/>
      <c r="O9" s="227"/>
      <c r="P9" s="227"/>
      <c r="Q9" s="227"/>
      <c r="R9" s="227"/>
      <c r="S9" s="227"/>
      <c r="T9" s="105"/>
      <c r="U9" s="105"/>
      <c r="V9" s="105"/>
      <c r="W9" s="105"/>
      <c r="X9" s="105"/>
      <c r="Y9" s="105"/>
      <c r="Z9" s="105"/>
      <c r="AA9" s="105"/>
      <c r="AB9" s="105"/>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05"/>
      <c r="U10" s="105"/>
      <c r="V10" s="105"/>
      <c r="W10" s="105"/>
      <c r="X10" s="105"/>
      <c r="Y10" s="105"/>
      <c r="Z10" s="105"/>
      <c r="AA10" s="105"/>
      <c r="AB10" s="105"/>
    </row>
    <row r="11" spans="1:28" s="11" customFormat="1" ht="18.75" x14ac:dyDescent="0.2">
      <c r="A11" s="243" t="str">
        <f>'1. паспорт местоположение'!A12:C12</f>
        <v>P_N_Кд_24_ТП_8092</v>
      </c>
      <c r="B11" s="243"/>
      <c r="C11" s="243"/>
      <c r="D11" s="243"/>
      <c r="E11" s="243"/>
      <c r="F11" s="243"/>
      <c r="G11" s="243"/>
      <c r="H11" s="243"/>
      <c r="I11" s="243"/>
      <c r="J11" s="243"/>
      <c r="K11" s="243"/>
      <c r="L11" s="243"/>
      <c r="M11" s="243"/>
      <c r="N11" s="243"/>
      <c r="O11" s="243"/>
      <c r="P11" s="243"/>
      <c r="Q11" s="243"/>
      <c r="R11" s="243"/>
      <c r="S11" s="243"/>
      <c r="T11" s="105"/>
      <c r="U11" s="105"/>
      <c r="V11" s="105"/>
      <c r="W11" s="105"/>
      <c r="X11" s="105"/>
      <c r="Y11" s="105"/>
      <c r="Z11" s="105"/>
      <c r="AA11" s="105"/>
      <c r="AB11" s="105"/>
    </row>
    <row r="12" spans="1:28" s="11" customFormat="1" ht="18.75" x14ac:dyDescent="0.2">
      <c r="A12" s="227" t="s">
        <v>4</v>
      </c>
      <c r="B12" s="227"/>
      <c r="C12" s="227"/>
      <c r="D12" s="227"/>
      <c r="E12" s="227"/>
      <c r="F12" s="227"/>
      <c r="G12" s="227"/>
      <c r="H12" s="227"/>
      <c r="I12" s="227"/>
      <c r="J12" s="227"/>
      <c r="K12" s="227"/>
      <c r="L12" s="227"/>
      <c r="M12" s="227"/>
      <c r="N12" s="227"/>
      <c r="O12" s="227"/>
      <c r="P12" s="227"/>
      <c r="Q12" s="227"/>
      <c r="R12" s="227"/>
      <c r="S12" s="227"/>
      <c r="T12" s="105"/>
      <c r="U12" s="105"/>
      <c r="V12" s="105"/>
      <c r="W12" s="105"/>
      <c r="X12" s="105"/>
      <c r="Y12" s="105"/>
      <c r="Z12" s="105"/>
      <c r="AA12" s="105"/>
      <c r="AB12" s="105"/>
    </row>
    <row r="13" spans="1:28" s="140"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24"/>
      <c r="U13" s="124"/>
      <c r="V13" s="124"/>
      <c r="W13" s="124"/>
      <c r="X13" s="124"/>
      <c r="Y13" s="124"/>
      <c r="Z13" s="124"/>
      <c r="AA13" s="124"/>
      <c r="AB13" s="124"/>
    </row>
    <row r="14" spans="1:28" s="142" customFormat="1" ht="18.75" x14ac:dyDescent="0.2">
      <c r="A14" s="243"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4-38-24-0296 г. Краснодар</v>
      </c>
      <c r="B14" s="243"/>
      <c r="C14" s="243"/>
      <c r="D14" s="243"/>
      <c r="E14" s="243"/>
      <c r="F14" s="243"/>
      <c r="G14" s="243"/>
      <c r="H14" s="243"/>
      <c r="I14" s="243"/>
      <c r="J14" s="243"/>
      <c r="K14" s="243"/>
      <c r="L14" s="243"/>
      <c r="M14" s="243"/>
      <c r="N14" s="243"/>
      <c r="O14" s="243"/>
      <c r="P14" s="243"/>
      <c r="Q14" s="243"/>
      <c r="R14" s="243"/>
      <c r="S14" s="243"/>
      <c r="T14" s="141"/>
      <c r="U14" s="141"/>
      <c r="V14" s="141"/>
      <c r="W14" s="141"/>
      <c r="X14" s="141"/>
      <c r="Y14" s="141"/>
      <c r="Z14" s="141"/>
      <c r="AA14" s="141"/>
      <c r="AB14" s="141"/>
    </row>
    <row r="15" spans="1:28" s="142" customFormat="1" ht="15" customHeight="1" x14ac:dyDescent="0.2">
      <c r="A15" s="227" t="s">
        <v>3</v>
      </c>
      <c r="B15" s="227"/>
      <c r="C15" s="227"/>
      <c r="D15" s="227"/>
      <c r="E15" s="227"/>
      <c r="F15" s="227"/>
      <c r="G15" s="227"/>
      <c r="H15" s="227"/>
      <c r="I15" s="227"/>
      <c r="J15" s="227"/>
      <c r="K15" s="227"/>
      <c r="L15" s="227"/>
      <c r="M15" s="227"/>
      <c r="N15" s="227"/>
      <c r="O15" s="227"/>
      <c r="P15" s="227"/>
      <c r="Q15" s="227"/>
      <c r="R15" s="227"/>
      <c r="S15" s="227"/>
      <c r="T15" s="143"/>
      <c r="U15" s="143"/>
      <c r="V15" s="143"/>
      <c r="W15" s="143"/>
      <c r="X15" s="143"/>
      <c r="Y15" s="143"/>
      <c r="Z15" s="143"/>
      <c r="AA15" s="143"/>
      <c r="AB15" s="143"/>
    </row>
    <row r="16" spans="1:28" s="14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44"/>
      <c r="U16" s="144"/>
      <c r="V16" s="144"/>
      <c r="W16" s="144"/>
      <c r="X16" s="144"/>
      <c r="Y16" s="144"/>
    </row>
    <row r="17" spans="1:113" s="142"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5"/>
      <c r="U17" s="145"/>
      <c r="V17" s="145"/>
      <c r="W17" s="145"/>
      <c r="X17" s="145"/>
      <c r="Y17" s="145"/>
      <c r="Z17" s="145"/>
      <c r="AA17" s="145"/>
      <c r="AB17" s="145"/>
    </row>
    <row r="18" spans="1:113" s="14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44"/>
      <c r="U18" s="144"/>
      <c r="V18" s="144"/>
      <c r="W18" s="144"/>
      <c r="X18" s="144"/>
      <c r="Y18" s="144"/>
    </row>
    <row r="19" spans="1:113" s="142"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44"/>
      <c r="U19" s="144"/>
      <c r="V19" s="144"/>
      <c r="W19" s="144"/>
      <c r="X19" s="144"/>
      <c r="Y19" s="144"/>
    </row>
    <row r="20" spans="1:113" s="142" customFormat="1" ht="180.75" customHeight="1" x14ac:dyDescent="0.2">
      <c r="A20" s="235"/>
      <c r="B20" s="235"/>
      <c r="C20" s="241"/>
      <c r="D20" s="235"/>
      <c r="E20" s="235"/>
      <c r="F20" s="235"/>
      <c r="G20" s="235"/>
      <c r="H20" s="235"/>
      <c r="I20" s="235"/>
      <c r="J20" s="235"/>
      <c r="K20" s="235"/>
      <c r="L20" s="235"/>
      <c r="M20" s="235"/>
      <c r="N20" s="235"/>
      <c r="O20" s="235"/>
      <c r="P20" s="235"/>
      <c r="Q20" s="146" t="s">
        <v>321</v>
      </c>
      <c r="R20" s="147" t="s">
        <v>322</v>
      </c>
      <c r="S20" s="236"/>
      <c r="T20" s="124"/>
      <c r="U20" s="124"/>
      <c r="V20" s="124"/>
      <c r="W20" s="124"/>
      <c r="X20" s="124"/>
      <c r="Y20" s="124"/>
      <c r="Z20" s="148"/>
      <c r="AA20" s="148"/>
      <c r="AB20" s="148"/>
    </row>
    <row r="21" spans="1:113"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113" s="142" customFormat="1" ht="39" customHeight="1" x14ac:dyDescent="0.2">
      <c r="A22" s="220">
        <v>1</v>
      </c>
      <c r="B22" s="84" t="s">
        <v>426</v>
      </c>
      <c r="C22" s="84" t="s">
        <v>285</v>
      </c>
      <c r="D22" s="84" t="s">
        <v>285</v>
      </c>
      <c r="E22" s="84" t="s">
        <v>427</v>
      </c>
      <c r="F22" s="84" t="s">
        <v>428</v>
      </c>
      <c r="G22" s="84" t="s">
        <v>421</v>
      </c>
      <c r="H22" s="84">
        <v>238.07</v>
      </c>
      <c r="I22" s="84" t="s">
        <v>285</v>
      </c>
      <c r="J22" s="84">
        <v>238.07</v>
      </c>
      <c r="K22" s="84">
        <v>0.4</v>
      </c>
      <c r="L22" s="149">
        <v>3</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113" ht="20.25" customHeight="1" x14ac:dyDescent="0.25">
      <c r="A23" s="150"/>
      <c r="B23" s="149"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1"/>
      <c r="U23" s="151"/>
      <c r="V23" s="151"/>
      <c r="W23" s="151"/>
      <c r="X23" s="151"/>
      <c r="Y23" s="151"/>
      <c r="Z23" s="151"/>
      <c r="AA23" s="151"/>
      <c r="AB23" s="151"/>
    </row>
    <row r="24" spans="1:113"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113"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113"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113"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113"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113"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113"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R25" sqref="R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6" t="str">
        <f>'1. паспорт местоположение'!A5:C5</f>
        <v>Год раскрытия информации: ___2026______ год</v>
      </c>
      <c r="B6" s="226"/>
      <c r="C6" s="226"/>
      <c r="D6" s="226"/>
      <c r="E6" s="226"/>
      <c r="F6" s="226"/>
      <c r="G6" s="226"/>
      <c r="H6" s="226"/>
      <c r="I6" s="226"/>
      <c r="J6" s="226"/>
      <c r="K6" s="226"/>
      <c r="L6" s="226"/>
      <c r="M6" s="226"/>
      <c r="N6" s="226"/>
      <c r="O6" s="226"/>
      <c r="P6" s="226"/>
      <c r="Q6" s="226"/>
      <c r="R6" s="226"/>
      <c r="S6" s="226"/>
      <c r="T6" s="226"/>
    </row>
    <row r="7" spans="1:20" s="7" customFormat="1" x14ac:dyDescent="0.2">
      <c r="A7" s="12"/>
      <c r="H7" s="11"/>
    </row>
    <row r="8" spans="1:20" s="7" customFormat="1" ht="18.75" x14ac:dyDescent="0.2">
      <c r="A8" s="259" t="s">
        <v>6</v>
      </c>
      <c r="B8" s="259"/>
      <c r="C8" s="259"/>
      <c r="D8" s="259"/>
      <c r="E8" s="259"/>
      <c r="F8" s="259"/>
      <c r="G8" s="259"/>
      <c r="H8" s="259"/>
      <c r="I8" s="259"/>
      <c r="J8" s="259"/>
      <c r="K8" s="259"/>
      <c r="L8" s="259"/>
      <c r="M8" s="259"/>
      <c r="N8" s="259"/>
      <c r="O8" s="259"/>
      <c r="P8" s="259"/>
      <c r="Q8" s="259"/>
      <c r="R8" s="259"/>
      <c r="S8" s="259"/>
      <c r="T8" s="259"/>
    </row>
    <row r="9" spans="1:20" s="7"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x14ac:dyDescent="0.2">
      <c r="A10" s="260" t="s">
        <v>418</v>
      </c>
      <c r="B10" s="260"/>
      <c r="C10" s="260"/>
      <c r="D10" s="260"/>
      <c r="E10" s="260"/>
      <c r="F10" s="260"/>
      <c r="G10" s="260"/>
      <c r="H10" s="260"/>
      <c r="I10" s="260"/>
      <c r="J10" s="260"/>
      <c r="K10" s="260"/>
      <c r="L10" s="260"/>
      <c r="M10" s="260"/>
      <c r="N10" s="260"/>
      <c r="O10" s="260"/>
      <c r="P10" s="260"/>
      <c r="Q10" s="260"/>
      <c r="R10" s="260"/>
      <c r="S10" s="260"/>
      <c r="T10" s="260"/>
    </row>
    <row r="11" spans="1:20" s="7" customFormat="1" ht="18.75" customHeight="1" x14ac:dyDescent="0.2">
      <c r="A11" s="261" t="s">
        <v>5</v>
      </c>
      <c r="B11" s="261"/>
      <c r="C11" s="261"/>
      <c r="D11" s="261"/>
      <c r="E11" s="261"/>
      <c r="F11" s="261"/>
      <c r="G11" s="261"/>
      <c r="H11" s="261"/>
      <c r="I11" s="261"/>
      <c r="J11" s="261"/>
      <c r="K11" s="261"/>
      <c r="L11" s="261"/>
      <c r="M11" s="261"/>
      <c r="N11" s="261"/>
      <c r="O11" s="261"/>
      <c r="P11" s="261"/>
      <c r="Q11" s="261"/>
      <c r="R11" s="261"/>
      <c r="S11" s="261"/>
      <c r="T11" s="261"/>
    </row>
    <row r="12" spans="1:20" s="7"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x14ac:dyDescent="0.2">
      <c r="A13" s="260" t="str">
        <f>'1. паспорт местоположение'!A12:C12</f>
        <v>P_N_Кд_24_ТП_8092</v>
      </c>
      <c r="B13" s="260"/>
      <c r="C13" s="260"/>
      <c r="D13" s="260"/>
      <c r="E13" s="260"/>
      <c r="F13" s="260"/>
      <c r="G13" s="260"/>
      <c r="H13" s="260"/>
      <c r="I13" s="260"/>
      <c r="J13" s="260"/>
      <c r="K13" s="260"/>
      <c r="L13" s="260"/>
      <c r="M13" s="260"/>
      <c r="N13" s="260"/>
      <c r="O13" s="260"/>
      <c r="P13" s="260"/>
      <c r="Q13" s="260"/>
      <c r="R13" s="260"/>
      <c r="S13" s="260"/>
      <c r="T13" s="260"/>
    </row>
    <row r="14" spans="1:20" s="7" customFormat="1" ht="18.75" customHeight="1" x14ac:dyDescent="0.2">
      <c r="A14" s="261" t="s">
        <v>4</v>
      </c>
      <c r="B14" s="261"/>
      <c r="C14" s="261"/>
      <c r="D14" s="261"/>
      <c r="E14" s="261"/>
      <c r="F14" s="261"/>
      <c r="G14" s="261"/>
      <c r="H14" s="261"/>
      <c r="I14" s="261"/>
      <c r="J14" s="261"/>
      <c r="K14" s="261"/>
      <c r="L14" s="261"/>
      <c r="M14" s="261"/>
      <c r="N14" s="261"/>
      <c r="O14" s="261"/>
      <c r="P14" s="261"/>
      <c r="Q14" s="261"/>
      <c r="R14" s="261"/>
      <c r="S14" s="261"/>
      <c r="T14" s="261"/>
    </row>
    <row r="15" spans="1:20" s="4"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2" x14ac:dyDescent="0.2">
      <c r="A16" s="26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4-38-24-0296 г. Краснодар</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61" t="s">
        <v>3</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2" customFormat="1" ht="15" customHeight="1" x14ac:dyDescent="0.2">
      <c r="A19" s="263" t="s">
        <v>279</v>
      </c>
      <c r="B19" s="263"/>
      <c r="C19" s="263"/>
      <c r="D19" s="263"/>
      <c r="E19" s="263"/>
      <c r="F19" s="263"/>
      <c r="G19" s="263"/>
      <c r="H19" s="263"/>
      <c r="I19" s="263"/>
      <c r="J19" s="263"/>
      <c r="K19" s="263"/>
      <c r="L19" s="263"/>
      <c r="M19" s="263"/>
      <c r="N19" s="263"/>
      <c r="O19" s="263"/>
      <c r="P19" s="263"/>
      <c r="Q19" s="263"/>
      <c r="R19" s="263"/>
      <c r="S19" s="263"/>
      <c r="T19" s="263"/>
    </row>
    <row r="20" spans="1:113" s="29"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5" t="s">
        <v>2</v>
      </c>
      <c r="B21" s="248" t="s">
        <v>278</v>
      </c>
      <c r="C21" s="249"/>
      <c r="D21" s="252" t="s">
        <v>277</v>
      </c>
      <c r="E21" s="248" t="s">
        <v>276</v>
      </c>
      <c r="F21" s="249"/>
      <c r="G21" s="248" t="s">
        <v>275</v>
      </c>
      <c r="H21" s="249"/>
      <c r="I21" s="248" t="s">
        <v>274</v>
      </c>
      <c r="J21" s="249"/>
      <c r="K21" s="252" t="s">
        <v>273</v>
      </c>
      <c r="L21" s="248" t="s">
        <v>272</v>
      </c>
      <c r="M21" s="249"/>
      <c r="N21" s="248" t="s">
        <v>271</v>
      </c>
      <c r="O21" s="249"/>
      <c r="P21" s="252" t="s">
        <v>270</v>
      </c>
      <c r="Q21" s="256" t="s">
        <v>36</v>
      </c>
      <c r="R21" s="257"/>
      <c r="S21" s="256" t="s">
        <v>35</v>
      </c>
      <c r="T21" s="258"/>
    </row>
    <row r="22" spans="1:113" ht="204.75" customHeight="1" x14ac:dyDescent="0.25">
      <c r="A22" s="246"/>
      <c r="B22" s="250"/>
      <c r="C22" s="251"/>
      <c r="D22" s="254"/>
      <c r="E22" s="250"/>
      <c r="F22" s="251"/>
      <c r="G22" s="250"/>
      <c r="H22" s="251"/>
      <c r="I22" s="250"/>
      <c r="J22" s="251"/>
      <c r="K22" s="253"/>
      <c r="L22" s="250"/>
      <c r="M22" s="251"/>
      <c r="N22" s="250"/>
      <c r="O22" s="251"/>
      <c r="P22" s="253"/>
      <c r="Q22" s="43" t="s">
        <v>34</v>
      </c>
      <c r="R22" s="43" t="s">
        <v>250</v>
      </c>
      <c r="S22" s="43" t="s">
        <v>33</v>
      </c>
      <c r="T22" s="43" t="s">
        <v>32</v>
      </c>
    </row>
    <row r="23" spans="1:113" ht="51.75" customHeight="1" x14ac:dyDescent="0.25">
      <c r="A23" s="247"/>
      <c r="B23" s="83" t="s">
        <v>30</v>
      </c>
      <c r="C23" s="83" t="s">
        <v>31</v>
      </c>
      <c r="D23" s="253"/>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285</v>
      </c>
      <c r="C25" s="91" t="s">
        <v>435</v>
      </c>
      <c r="D25" s="209" t="s">
        <v>416</v>
      </c>
      <c r="E25" s="91" t="s">
        <v>285</v>
      </c>
      <c r="F25" s="209" t="s">
        <v>436</v>
      </c>
      <c r="G25" s="91" t="s">
        <v>285</v>
      </c>
      <c r="H25" s="91" t="str">
        <f>C25</f>
        <v>БКТП</v>
      </c>
      <c r="I25" s="91" t="s">
        <v>285</v>
      </c>
      <c r="J25" s="91" t="s">
        <v>285</v>
      </c>
      <c r="K25" s="91">
        <v>2026</v>
      </c>
      <c r="L25" s="91" t="s">
        <v>285</v>
      </c>
      <c r="M25" s="91">
        <v>10</v>
      </c>
      <c r="N25" s="91" t="s">
        <v>285</v>
      </c>
      <c r="O25" s="91">
        <v>0.63</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view="pageBreakPreview" topLeftCell="A25" zoomScale="70" zoomScaleNormal="100" zoomScaleSheetLayoutView="70" workbookViewId="0">
      <selection activeCell="O28" sqref="O28"/>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6" t="str">
        <f>'1. паспорт местоположение'!A5:C5</f>
        <v>Год раскрытия информации: ___2026______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9" t="s">
        <v>6</v>
      </c>
      <c r="F7" s="259"/>
      <c r="G7" s="259"/>
      <c r="H7" s="259"/>
      <c r="I7" s="259"/>
      <c r="J7" s="259"/>
      <c r="K7" s="259"/>
      <c r="L7" s="259"/>
      <c r="M7" s="259"/>
      <c r="N7" s="259"/>
      <c r="O7" s="259"/>
      <c r="P7" s="259"/>
      <c r="Q7" s="259"/>
      <c r="R7" s="259"/>
      <c r="S7" s="259"/>
      <c r="T7" s="259"/>
      <c r="U7" s="259"/>
      <c r="V7" s="259"/>
      <c r="W7" s="259"/>
      <c r="X7" s="259"/>
      <c r="Y7" s="259"/>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3" t="s">
        <v>419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7" customFormat="1" ht="18.75" customHeight="1" x14ac:dyDescent="0.2">
      <c r="E10" s="261" t="s">
        <v>5</v>
      </c>
      <c r="F10" s="261"/>
      <c r="G10" s="261"/>
      <c r="H10" s="261"/>
      <c r="I10" s="261"/>
      <c r="J10" s="261"/>
      <c r="K10" s="261"/>
      <c r="L10" s="261"/>
      <c r="M10" s="261"/>
      <c r="N10" s="261"/>
      <c r="O10" s="261"/>
      <c r="P10" s="261"/>
      <c r="Q10" s="261"/>
      <c r="R10" s="261"/>
      <c r="S10" s="261"/>
      <c r="T10" s="261"/>
      <c r="U10" s="261"/>
      <c r="V10" s="261"/>
      <c r="W10" s="261"/>
      <c r="X10" s="261"/>
      <c r="Y10" s="261"/>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3" t="str">
        <f>'1. паспорт местоположение'!A12:C12</f>
        <v>P_N_Кд_24_ТП_8092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7" customFormat="1" ht="18.75" customHeight="1" x14ac:dyDescent="0.2">
      <c r="E13" s="261" t="s">
        <v>4</v>
      </c>
      <c r="F13" s="261"/>
      <c r="G13" s="261"/>
      <c r="H13" s="261"/>
      <c r="I13" s="261"/>
      <c r="J13" s="261"/>
      <c r="K13" s="261"/>
      <c r="L13" s="261"/>
      <c r="M13" s="261"/>
      <c r="N13" s="261"/>
      <c r="O13" s="261"/>
      <c r="P13" s="261"/>
      <c r="Q13" s="261"/>
      <c r="R13" s="261"/>
      <c r="S13" s="261"/>
      <c r="T13" s="261"/>
      <c r="U13" s="261"/>
      <c r="V13" s="261"/>
      <c r="W13" s="261"/>
      <c r="X13" s="261"/>
      <c r="Y13" s="261"/>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4-38-24-0296 г. Краснодар</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61" t="s">
        <v>3</v>
      </c>
      <c r="F16" s="261"/>
      <c r="G16" s="261"/>
      <c r="H16" s="261"/>
      <c r="I16" s="261"/>
      <c r="J16" s="261"/>
      <c r="K16" s="261"/>
      <c r="L16" s="261"/>
      <c r="M16" s="261"/>
      <c r="N16" s="261"/>
      <c r="O16" s="261"/>
      <c r="P16" s="261"/>
      <c r="Q16" s="261"/>
      <c r="R16" s="261"/>
      <c r="S16" s="261"/>
      <c r="T16" s="261"/>
      <c r="U16" s="261"/>
      <c r="V16" s="261"/>
      <c r="W16" s="261"/>
      <c r="X16" s="261"/>
      <c r="Y16" s="261"/>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113" ht="25.5" customHeight="1" x14ac:dyDescent="0.25">
      <c r="A19" s="263" t="s">
        <v>252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113" s="29" customFormat="1" ht="21" customHeight="1" x14ac:dyDescent="0.25"/>
    <row r="21" spans="1:113" ht="40.5" customHeight="1" x14ac:dyDescent="0.25">
      <c r="A21" s="264" t="s">
        <v>2</v>
      </c>
      <c r="B21" s="267" t="s">
        <v>255</v>
      </c>
      <c r="C21" s="268"/>
      <c r="D21" s="267" t="s">
        <v>257</v>
      </c>
      <c r="E21" s="268"/>
      <c r="F21" s="256" t="s">
        <v>29</v>
      </c>
      <c r="G21" s="258"/>
      <c r="H21" s="258"/>
      <c r="I21" s="257"/>
      <c r="J21" s="264" t="s">
        <v>258</v>
      </c>
      <c r="K21" s="267" t="s">
        <v>259</v>
      </c>
      <c r="L21" s="268"/>
      <c r="M21" s="267" t="s">
        <v>260</v>
      </c>
      <c r="N21" s="268"/>
      <c r="O21" s="267" t="s">
        <v>251</v>
      </c>
      <c r="P21" s="268"/>
      <c r="Q21" s="267" t="s">
        <v>41</v>
      </c>
      <c r="R21" s="268"/>
      <c r="S21" s="264" t="s">
        <v>40</v>
      </c>
      <c r="T21" s="264" t="s">
        <v>261</v>
      </c>
      <c r="U21" s="264" t="s">
        <v>256</v>
      </c>
      <c r="V21" s="267" t="s">
        <v>39</v>
      </c>
      <c r="W21" s="268"/>
      <c r="X21" s="256" t="s">
        <v>280</v>
      </c>
      <c r="Y21" s="258"/>
      <c r="Z21" s="256" t="s">
        <v>281</v>
      </c>
      <c r="AA21" s="258"/>
    </row>
    <row r="22" spans="1:113" ht="216" customHeight="1" x14ac:dyDescent="0.25">
      <c r="A22" s="265"/>
      <c r="B22" s="269"/>
      <c r="C22" s="270"/>
      <c r="D22" s="269"/>
      <c r="E22" s="270"/>
      <c r="F22" s="256" t="s">
        <v>38</v>
      </c>
      <c r="G22" s="257"/>
      <c r="H22" s="256" t="s">
        <v>37</v>
      </c>
      <c r="I22" s="257"/>
      <c r="J22" s="266"/>
      <c r="K22" s="269"/>
      <c r="L22" s="270"/>
      <c r="M22" s="269"/>
      <c r="N22" s="270"/>
      <c r="O22" s="269"/>
      <c r="P22" s="270"/>
      <c r="Q22" s="269"/>
      <c r="R22" s="270"/>
      <c r="S22" s="266"/>
      <c r="T22" s="266"/>
      <c r="U22" s="266"/>
      <c r="V22" s="269"/>
      <c r="W22" s="270"/>
      <c r="X22" s="43" t="s">
        <v>34</v>
      </c>
      <c r="Y22" s="43" t="s">
        <v>250</v>
      </c>
      <c r="Z22" s="43" t="s">
        <v>33</v>
      </c>
      <c r="AA22" s="43" t="s">
        <v>32</v>
      </c>
    </row>
    <row r="23" spans="1:113" ht="60" customHeight="1" x14ac:dyDescent="0.25">
      <c r="A23" s="26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91" t="s">
        <v>285</v>
      </c>
      <c r="C25" s="209" t="s">
        <v>437</v>
      </c>
      <c r="D25" s="91" t="s">
        <v>285</v>
      </c>
      <c r="E25" s="209" t="str">
        <f>C25</f>
        <v>КЛ-10 кВ от места рассечки (два кабеля в траншее) РП-78 - ТП-1251 до РУ-10 кВ (I с.ш.) 2БКТП</v>
      </c>
      <c r="F25" s="91" t="s">
        <v>285</v>
      </c>
      <c r="G25" s="91">
        <v>10</v>
      </c>
      <c r="H25" s="91" t="s">
        <v>285</v>
      </c>
      <c r="I25" s="91">
        <v>10</v>
      </c>
      <c r="J25" s="153">
        <v>2026</v>
      </c>
      <c r="K25" s="91" t="s">
        <v>285</v>
      </c>
      <c r="L25" s="91" t="s">
        <v>285</v>
      </c>
      <c r="M25" s="91" t="s">
        <v>285</v>
      </c>
      <c r="N25" s="90" t="s">
        <v>438</v>
      </c>
      <c r="O25" s="91" t="s">
        <v>285</v>
      </c>
      <c r="P25" s="90" t="s">
        <v>417</v>
      </c>
      <c r="Q25" s="91" t="s">
        <v>285</v>
      </c>
      <c r="R25" s="90">
        <v>0.4</v>
      </c>
      <c r="S25" s="91" t="s">
        <v>285</v>
      </c>
      <c r="T25" s="91" t="s">
        <v>285</v>
      </c>
      <c r="U25" s="91" t="s">
        <v>285</v>
      </c>
      <c r="V25" s="91" t="s">
        <v>285</v>
      </c>
      <c r="W25" s="91" t="s">
        <v>285</v>
      </c>
      <c r="X25" s="91" t="s">
        <v>285</v>
      </c>
      <c r="Y25" s="91" t="s">
        <v>285</v>
      </c>
      <c r="Z25" s="91" t="s">
        <v>285</v>
      </c>
      <c r="AA25" s="91" t="s">
        <v>285</v>
      </c>
    </row>
    <row r="26" spans="1:113" ht="141.75" customHeight="1" x14ac:dyDescent="0.25">
      <c r="A26" s="91">
        <v>2</v>
      </c>
      <c r="B26" s="91" t="s">
        <v>285</v>
      </c>
      <c r="C26" s="209" t="s">
        <v>439</v>
      </c>
      <c r="D26" s="91" t="s">
        <v>285</v>
      </c>
      <c r="E26" s="209" t="str">
        <f>C26</f>
        <v>КЛ-10 кВ от места рассечки (два кабеля в траншее) РП-78 - ТП-1214 до РУ-10 кВ (II с.ш.) 2БКТП</v>
      </c>
      <c r="F26" s="91" t="s">
        <v>285</v>
      </c>
      <c r="G26" s="91">
        <v>10</v>
      </c>
      <c r="H26" s="91" t="s">
        <v>285</v>
      </c>
      <c r="I26" s="91">
        <v>10</v>
      </c>
      <c r="J26" s="153">
        <v>2026</v>
      </c>
      <c r="K26" s="91" t="s">
        <v>285</v>
      </c>
      <c r="L26" s="91" t="s">
        <v>285</v>
      </c>
      <c r="M26" s="91" t="s">
        <v>285</v>
      </c>
      <c r="N26" s="90" t="s">
        <v>440</v>
      </c>
      <c r="O26" s="91" t="s">
        <v>285</v>
      </c>
      <c r="P26" s="90" t="s">
        <v>417</v>
      </c>
      <c r="Q26" s="91" t="s">
        <v>285</v>
      </c>
      <c r="R26" s="90">
        <v>0.4</v>
      </c>
      <c r="S26" s="91" t="s">
        <v>285</v>
      </c>
      <c r="T26" s="91" t="s">
        <v>285</v>
      </c>
      <c r="U26" s="91" t="s">
        <v>285</v>
      </c>
      <c r="V26" s="91" t="s">
        <v>285</v>
      </c>
      <c r="W26" s="91" t="s">
        <v>285</v>
      </c>
      <c r="X26" s="91" t="s">
        <v>285</v>
      </c>
      <c r="Y26" s="91" t="s">
        <v>285</v>
      </c>
      <c r="Z26" s="91" t="s">
        <v>285</v>
      </c>
      <c r="AA26" s="91" t="s">
        <v>285</v>
      </c>
    </row>
    <row r="27" spans="1:113" ht="141.75" customHeight="1" x14ac:dyDescent="0.25">
      <c r="A27" s="91">
        <v>3</v>
      </c>
      <c r="B27" s="91" t="s">
        <v>285</v>
      </c>
      <c r="C27" s="209" t="s">
        <v>444</v>
      </c>
      <c r="D27" s="91" t="s">
        <v>285</v>
      </c>
      <c r="E27" s="209" t="str">
        <f>C27</f>
        <v>2КЛ-0,4 кВ (каб. "А") от РУ-0,4 кВ (I с.ш.) проектируемой 2БКТП до границы земельного участка заявителя</v>
      </c>
      <c r="F27" s="91" t="s">
        <v>285</v>
      </c>
      <c r="G27" s="91">
        <v>0.4</v>
      </c>
      <c r="H27" s="91" t="s">
        <v>285</v>
      </c>
      <c r="I27" s="91">
        <v>0.4</v>
      </c>
      <c r="J27" s="153">
        <v>2026</v>
      </c>
      <c r="K27" s="91" t="s">
        <v>285</v>
      </c>
      <c r="L27" s="91" t="s">
        <v>285</v>
      </c>
      <c r="M27" s="91" t="s">
        <v>285</v>
      </c>
      <c r="N27" s="90" t="s">
        <v>441</v>
      </c>
      <c r="O27" s="91" t="s">
        <v>285</v>
      </c>
      <c r="P27" s="90" t="s">
        <v>417</v>
      </c>
      <c r="Q27" s="91" t="s">
        <v>285</v>
      </c>
      <c r="R27" s="90" t="s">
        <v>442</v>
      </c>
      <c r="S27" s="91" t="s">
        <v>285</v>
      </c>
      <c r="T27" s="91" t="s">
        <v>285</v>
      </c>
      <c r="U27" s="91" t="s">
        <v>285</v>
      </c>
      <c r="V27" s="91" t="s">
        <v>285</v>
      </c>
      <c r="W27" s="91" t="s">
        <v>285</v>
      </c>
      <c r="X27" s="91" t="s">
        <v>285</v>
      </c>
      <c r="Y27" s="91" t="s">
        <v>285</v>
      </c>
      <c r="Z27" s="91" t="s">
        <v>285</v>
      </c>
      <c r="AA27" s="91" t="s">
        <v>285</v>
      </c>
    </row>
    <row r="28" spans="1:113" ht="141.75" customHeight="1" x14ac:dyDescent="0.25">
      <c r="A28" s="91">
        <v>4</v>
      </c>
      <c r="B28" s="91" t="s">
        <v>285</v>
      </c>
      <c r="C28" s="209" t="s">
        <v>443</v>
      </c>
      <c r="D28" s="91" t="s">
        <v>285</v>
      </c>
      <c r="E28" s="209" t="str">
        <f>C28</f>
        <v>КЛ-0,4 кВ (каб. "Б") от РУ-0,4 кВ (II с.ш.) проектируемой 2БКТП до границы земельного участка заявителя</v>
      </c>
      <c r="F28" s="91" t="s">
        <v>285</v>
      </c>
      <c r="G28" s="91">
        <v>0.4</v>
      </c>
      <c r="H28" s="91" t="s">
        <v>285</v>
      </c>
      <c r="I28" s="91">
        <v>0.4</v>
      </c>
      <c r="J28" s="153">
        <v>2026</v>
      </c>
      <c r="K28" s="91" t="s">
        <v>285</v>
      </c>
      <c r="L28" s="91" t="s">
        <v>285</v>
      </c>
      <c r="M28" s="91" t="s">
        <v>285</v>
      </c>
      <c r="N28" s="90" t="s">
        <v>445</v>
      </c>
      <c r="O28" s="91" t="s">
        <v>285</v>
      </c>
      <c r="P28" s="90" t="s">
        <v>417</v>
      </c>
      <c r="Q28" s="91" t="s">
        <v>285</v>
      </c>
      <c r="R28" s="90" t="s">
        <v>442</v>
      </c>
      <c r="S28" s="91" t="s">
        <v>285</v>
      </c>
      <c r="T28" s="91" t="s">
        <v>285</v>
      </c>
      <c r="U28" s="91" t="s">
        <v>285</v>
      </c>
      <c r="V28" s="91" t="s">
        <v>285</v>
      </c>
      <c r="W28" s="91" t="s">
        <v>285</v>
      </c>
      <c r="X28" s="91" t="s">
        <v>285</v>
      </c>
      <c r="Y28" s="91" t="s">
        <v>285</v>
      </c>
      <c r="Z28" s="91" t="s">
        <v>285</v>
      </c>
      <c r="AA28" s="91" t="s">
        <v>285</v>
      </c>
    </row>
    <row r="30" spans="1:113" x14ac:dyDescent="0.25">
      <c r="B30" s="78"/>
      <c r="C30" s="78"/>
      <c r="D30" s="78"/>
      <c r="E30" s="78"/>
      <c r="F30" s="78" t="s">
        <v>291</v>
      </c>
      <c r="G30" s="78"/>
      <c r="H30" s="26"/>
      <c r="I30" s="26"/>
      <c r="J30" s="78"/>
      <c r="K30" s="78"/>
      <c r="L30" s="78"/>
      <c r="M30" s="78"/>
      <c r="N30" s="78"/>
      <c r="O30" s="78"/>
      <c r="P30" s="78" t="s">
        <v>408</v>
      </c>
      <c r="Q30" s="78"/>
      <c r="R30" s="78"/>
      <c r="S30" s="78"/>
      <c r="T30" s="80"/>
      <c r="U30" s="80"/>
      <c r="V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30" sqref="C30"/>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6" t="str">
        <f>'1. паспорт местоположение'!A5:C5</f>
        <v>Год раскрытия информации: ___2026______ год</v>
      </c>
      <c r="B5" s="226"/>
      <c r="C5" s="226"/>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42" t="s">
        <v>6</v>
      </c>
      <c r="B7" s="242"/>
      <c r="C7" s="242"/>
      <c r="D7" s="181"/>
      <c r="E7" s="105"/>
      <c r="F7" s="105"/>
      <c r="G7" s="105"/>
      <c r="H7" s="105"/>
      <c r="I7" s="105"/>
      <c r="J7" s="105"/>
      <c r="K7" s="105"/>
      <c r="L7" s="105"/>
      <c r="M7" s="105"/>
      <c r="N7" s="105"/>
      <c r="O7" s="105"/>
      <c r="P7" s="105"/>
      <c r="Q7" s="105"/>
      <c r="R7" s="105"/>
      <c r="S7" s="105"/>
      <c r="T7" s="105"/>
      <c r="U7" s="105"/>
    </row>
    <row r="8" spans="1:29" s="11" customFormat="1" ht="18.75" x14ac:dyDescent="0.2">
      <c r="A8" s="242"/>
      <c r="B8" s="242"/>
      <c r="C8" s="242"/>
      <c r="D8" s="182"/>
      <c r="E8" s="127"/>
      <c r="F8" s="127"/>
      <c r="G8" s="127"/>
      <c r="H8" s="105"/>
      <c r="I8" s="105"/>
      <c r="J8" s="105"/>
      <c r="K8" s="105"/>
      <c r="L8" s="105"/>
      <c r="M8" s="105"/>
      <c r="N8" s="105"/>
      <c r="O8" s="105"/>
      <c r="P8" s="105"/>
      <c r="Q8" s="105"/>
      <c r="R8" s="105"/>
      <c r="S8" s="105"/>
      <c r="T8" s="105"/>
      <c r="U8" s="105"/>
    </row>
    <row r="9" spans="1:29" s="11" customFormat="1" ht="18.75" x14ac:dyDescent="0.2">
      <c r="A9" s="276" t="s">
        <v>418</v>
      </c>
      <c r="B9" s="276"/>
      <c r="C9" s="276"/>
      <c r="D9" s="183"/>
      <c r="E9" s="141"/>
      <c r="F9" s="141"/>
      <c r="G9" s="141"/>
      <c r="H9" s="105"/>
      <c r="I9" s="105"/>
      <c r="J9" s="105"/>
      <c r="K9" s="105"/>
      <c r="L9" s="105"/>
      <c r="M9" s="105"/>
      <c r="N9" s="105"/>
      <c r="O9" s="105"/>
      <c r="P9" s="105"/>
      <c r="Q9" s="105"/>
      <c r="R9" s="105"/>
      <c r="S9" s="105"/>
      <c r="T9" s="105"/>
      <c r="U9" s="105"/>
    </row>
    <row r="10" spans="1:29" s="11" customFormat="1" ht="18.75" x14ac:dyDescent="0.2">
      <c r="A10" s="227" t="s">
        <v>5</v>
      </c>
      <c r="B10" s="227"/>
      <c r="C10" s="227"/>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42"/>
      <c r="B11" s="242"/>
      <c r="C11" s="242"/>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6" t="str">
        <f>'1. паспорт местоположение'!A12:C12</f>
        <v>P_N_Кд_24_ТП_8092</v>
      </c>
      <c r="B12" s="276"/>
      <c r="C12" s="276"/>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7" t="s">
        <v>4</v>
      </c>
      <c r="B13" s="227"/>
      <c r="C13" s="227"/>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44"/>
      <c r="B14" s="244"/>
      <c r="C14" s="244"/>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4-38-24-0296 г. Краснодар</v>
      </c>
      <c r="B15" s="275"/>
      <c r="C15" s="275"/>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7" t="s">
        <v>3</v>
      </c>
      <c r="B16" s="227"/>
      <c r="C16" s="227"/>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37"/>
      <c r="B17" s="237"/>
      <c r="C17" s="237"/>
      <c r="D17" s="185"/>
      <c r="E17" s="144"/>
      <c r="F17" s="144"/>
      <c r="G17" s="144"/>
      <c r="H17" s="144"/>
      <c r="I17" s="144"/>
      <c r="J17" s="144"/>
      <c r="K17" s="144"/>
      <c r="L17" s="144"/>
      <c r="M17" s="144"/>
      <c r="N17" s="144"/>
      <c r="O17" s="144"/>
      <c r="P17" s="144"/>
      <c r="Q17" s="144"/>
      <c r="R17" s="144"/>
    </row>
    <row r="18" spans="1:21" s="142" customFormat="1" ht="27.75" customHeight="1" x14ac:dyDescent="0.2">
      <c r="A18" s="238" t="s">
        <v>249</v>
      </c>
      <c r="B18" s="238"/>
      <c r="C18" s="238"/>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Строительство трансформаторной подстанции, строительство ЛЭП-10 кВ, строительство ЛЭП-0.4 кВ в соответствии с договором на ТП № 4-38-24-0296 г. Краснодар</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446</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405</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415</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2024</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423</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4" t="s">
        <v>407</v>
      </c>
      <c r="B32" s="274"/>
      <c r="C32" s="274"/>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6" t="s">
        <v>430</v>
      </c>
      <c r="B5" s="226"/>
      <c r="C5" s="226"/>
      <c r="D5" s="226"/>
      <c r="E5" s="226"/>
      <c r="F5" s="226"/>
      <c r="G5" s="226"/>
      <c r="H5" s="226"/>
      <c r="I5" s="226"/>
      <c r="J5" s="226"/>
      <c r="K5" s="226"/>
      <c r="L5" s="226"/>
      <c r="M5" s="226"/>
      <c r="N5" s="226"/>
      <c r="O5" s="226"/>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9" t="s">
        <v>6</v>
      </c>
      <c r="B7" s="259"/>
      <c r="C7" s="259"/>
      <c r="D7" s="259"/>
      <c r="E7" s="259"/>
      <c r="F7" s="259"/>
      <c r="G7" s="259"/>
      <c r="H7" s="259"/>
      <c r="I7" s="259"/>
      <c r="J7" s="259"/>
      <c r="K7" s="259"/>
      <c r="L7" s="259"/>
      <c r="M7" s="259"/>
      <c r="N7" s="259"/>
      <c r="O7" s="259"/>
      <c r="P7" s="68"/>
      <c r="Q7" s="68"/>
      <c r="R7" s="68"/>
      <c r="S7" s="68"/>
      <c r="T7" s="68"/>
      <c r="U7" s="68"/>
      <c r="V7" s="68"/>
      <c r="W7" s="68"/>
      <c r="X7" s="68"/>
      <c r="Y7" s="68"/>
      <c r="Z7" s="68"/>
    </row>
    <row r="8" spans="1:28" s="7" customFormat="1" ht="18.75" x14ac:dyDescent="0.2">
      <c r="A8" s="259"/>
      <c r="B8" s="259"/>
      <c r="C8" s="259"/>
      <c r="D8" s="259"/>
      <c r="E8" s="259"/>
      <c r="F8" s="259"/>
      <c r="G8" s="259"/>
      <c r="H8" s="259"/>
      <c r="I8" s="259"/>
      <c r="J8" s="259"/>
      <c r="K8" s="259"/>
      <c r="L8" s="259"/>
      <c r="M8" s="259"/>
      <c r="N8" s="259"/>
      <c r="O8" s="259"/>
      <c r="P8" s="68"/>
      <c r="Q8" s="68"/>
      <c r="R8" s="68"/>
      <c r="S8" s="68"/>
      <c r="T8" s="68"/>
      <c r="U8" s="68"/>
      <c r="V8" s="68"/>
      <c r="W8" s="68"/>
      <c r="X8" s="68"/>
      <c r="Y8" s="68"/>
      <c r="Z8" s="68"/>
    </row>
    <row r="9" spans="1:28" s="7" customFormat="1" ht="18.75" x14ac:dyDescent="0.2">
      <c r="A9" s="259" t="str">
        <f>'1. паспорт местоположение'!A9:C9</f>
        <v>АО "Электросети Кубани" филиал "Краснодарэлектросеть"</v>
      </c>
      <c r="B9" s="259"/>
      <c r="C9" s="259"/>
      <c r="D9" s="259"/>
      <c r="E9" s="259"/>
      <c r="F9" s="259"/>
      <c r="G9" s="259"/>
      <c r="H9" s="259"/>
      <c r="I9" s="259"/>
      <c r="J9" s="259"/>
      <c r="K9" s="259"/>
      <c r="L9" s="259"/>
      <c r="M9" s="259"/>
      <c r="N9" s="259"/>
      <c r="O9" s="259"/>
      <c r="P9" s="68"/>
      <c r="Q9" s="68"/>
      <c r="R9" s="68"/>
      <c r="S9" s="68"/>
      <c r="T9" s="68"/>
      <c r="U9" s="68"/>
      <c r="V9" s="68"/>
      <c r="W9" s="68"/>
      <c r="X9" s="68"/>
      <c r="Y9" s="68"/>
      <c r="Z9" s="68"/>
    </row>
    <row r="10" spans="1:28" s="7" customFormat="1" ht="18.75" x14ac:dyDescent="0.2">
      <c r="A10" s="261" t="s">
        <v>5</v>
      </c>
      <c r="B10" s="261"/>
      <c r="C10" s="261"/>
      <c r="D10" s="261"/>
      <c r="E10" s="261"/>
      <c r="F10" s="261"/>
      <c r="G10" s="261"/>
      <c r="H10" s="261"/>
      <c r="I10" s="261"/>
      <c r="J10" s="261"/>
      <c r="K10" s="261"/>
      <c r="L10" s="261"/>
      <c r="M10" s="261"/>
      <c r="N10" s="261"/>
      <c r="O10" s="261"/>
      <c r="P10" s="68"/>
      <c r="Q10" s="68"/>
      <c r="R10" s="68"/>
      <c r="S10" s="68"/>
      <c r="T10" s="68"/>
      <c r="U10" s="68"/>
      <c r="V10" s="68"/>
      <c r="W10" s="68"/>
      <c r="X10" s="68"/>
      <c r="Y10" s="68"/>
      <c r="Z10" s="68"/>
    </row>
    <row r="11" spans="1:28" s="7" customFormat="1" ht="18.75" x14ac:dyDescent="0.2">
      <c r="A11" s="259"/>
      <c r="B11" s="259"/>
      <c r="C11" s="259"/>
      <c r="D11" s="259"/>
      <c r="E11" s="259"/>
      <c r="F11" s="259"/>
      <c r="G11" s="259"/>
      <c r="H11" s="259"/>
      <c r="I11" s="259"/>
      <c r="J11" s="259"/>
      <c r="K11" s="259"/>
      <c r="L11" s="259"/>
      <c r="M11" s="259"/>
      <c r="N11" s="259"/>
      <c r="O11" s="259"/>
      <c r="P11" s="68"/>
      <c r="Q11" s="68"/>
      <c r="R11" s="68"/>
      <c r="S11" s="68"/>
      <c r="T11" s="68"/>
      <c r="U11" s="68"/>
      <c r="V11" s="68"/>
      <c r="W11" s="68"/>
      <c r="X11" s="68"/>
      <c r="Y11" s="68"/>
      <c r="Z11" s="68"/>
    </row>
    <row r="12" spans="1:28" s="11" customFormat="1" ht="18.75" x14ac:dyDescent="0.2">
      <c r="A12" s="243" t="str">
        <f>'1. паспорт местоположение'!A12:C12</f>
        <v>P_N_Кд_24_ТП_8092</v>
      </c>
      <c r="B12" s="243"/>
      <c r="C12" s="243"/>
      <c r="D12" s="243"/>
      <c r="E12" s="243"/>
      <c r="F12" s="243"/>
      <c r="G12" s="243"/>
      <c r="H12" s="243"/>
      <c r="I12" s="243"/>
      <c r="J12" s="243"/>
      <c r="K12" s="243"/>
      <c r="L12" s="243"/>
      <c r="M12" s="243"/>
      <c r="N12" s="243"/>
      <c r="O12" s="243"/>
      <c r="P12" s="105"/>
      <c r="Q12" s="105"/>
      <c r="R12" s="105"/>
      <c r="S12" s="105"/>
      <c r="T12" s="105"/>
      <c r="U12" s="105"/>
      <c r="V12" s="105"/>
      <c r="W12" s="105"/>
      <c r="X12" s="105"/>
      <c r="Y12" s="105"/>
      <c r="Z12" s="105"/>
    </row>
    <row r="13" spans="1:28" s="7" customFormat="1" ht="18.75" x14ac:dyDescent="0.2">
      <c r="A13" s="261" t="s">
        <v>4</v>
      </c>
      <c r="B13" s="261"/>
      <c r="C13" s="261"/>
      <c r="D13" s="261"/>
      <c r="E13" s="261"/>
      <c r="F13" s="261"/>
      <c r="G13" s="261"/>
      <c r="H13" s="261"/>
      <c r="I13" s="261"/>
      <c r="J13" s="261"/>
      <c r="K13" s="261"/>
      <c r="L13" s="261"/>
      <c r="M13" s="261"/>
      <c r="N13" s="261"/>
      <c r="O13" s="261"/>
      <c r="P13" s="68"/>
      <c r="Q13" s="68"/>
      <c r="R13" s="68"/>
      <c r="S13" s="68"/>
      <c r="T13" s="68"/>
      <c r="U13" s="68"/>
      <c r="V13" s="68"/>
      <c r="W13" s="68"/>
      <c r="X13" s="68"/>
      <c r="Y13" s="68"/>
      <c r="Z13" s="68"/>
    </row>
    <row r="14" spans="1:28" s="4" customFormat="1" ht="15.75" customHeight="1" x14ac:dyDescent="0.2">
      <c r="A14" s="244"/>
      <c r="B14" s="244"/>
      <c r="C14" s="244"/>
      <c r="D14" s="244"/>
      <c r="E14" s="244"/>
      <c r="F14" s="244"/>
      <c r="G14" s="244"/>
      <c r="H14" s="244"/>
      <c r="I14" s="244"/>
      <c r="J14" s="244"/>
      <c r="K14" s="244"/>
      <c r="L14" s="244"/>
      <c r="M14" s="244"/>
      <c r="N14" s="244"/>
      <c r="O14" s="244"/>
      <c r="P14" s="98"/>
      <c r="Q14" s="98"/>
      <c r="R14" s="98"/>
      <c r="S14" s="98"/>
      <c r="T14" s="98"/>
      <c r="U14" s="98"/>
      <c r="V14" s="98"/>
      <c r="W14" s="98"/>
      <c r="X14" s="98"/>
      <c r="Y14" s="98"/>
      <c r="Z14" s="98"/>
    </row>
    <row r="15" spans="1:28" s="142" customFormat="1" ht="18.75" x14ac:dyDescent="0.2">
      <c r="A15" s="243"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4-38-24-0296 г. Краснодар</v>
      </c>
      <c r="B15" s="243"/>
      <c r="C15" s="243"/>
      <c r="D15" s="243"/>
      <c r="E15" s="243"/>
      <c r="F15" s="243"/>
      <c r="G15" s="243"/>
      <c r="H15" s="243"/>
      <c r="I15" s="243"/>
      <c r="J15" s="243"/>
      <c r="K15" s="243"/>
      <c r="L15" s="243"/>
      <c r="M15" s="243"/>
      <c r="N15" s="243"/>
      <c r="O15" s="243"/>
      <c r="P15" s="141"/>
      <c r="Q15" s="141"/>
      <c r="R15" s="141"/>
      <c r="S15" s="141"/>
      <c r="T15" s="141"/>
      <c r="U15" s="141"/>
      <c r="V15" s="141"/>
      <c r="W15" s="141"/>
      <c r="X15" s="141"/>
      <c r="Y15" s="141"/>
      <c r="Z15" s="141"/>
    </row>
    <row r="16" spans="1:28" s="2" customFormat="1" ht="15" customHeight="1" x14ac:dyDescent="0.2">
      <c r="A16" s="261" t="s">
        <v>3</v>
      </c>
      <c r="B16" s="261"/>
      <c r="C16" s="261"/>
      <c r="D16" s="261"/>
      <c r="E16" s="261"/>
      <c r="F16" s="261"/>
      <c r="G16" s="261"/>
      <c r="H16" s="261"/>
      <c r="I16" s="261"/>
      <c r="J16" s="261"/>
      <c r="K16" s="261"/>
      <c r="L16" s="261"/>
      <c r="M16" s="261"/>
      <c r="N16" s="261"/>
      <c r="O16" s="261"/>
      <c r="P16" s="67"/>
      <c r="Q16" s="67"/>
      <c r="R16" s="67"/>
      <c r="S16" s="67"/>
      <c r="T16" s="67"/>
      <c r="U16" s="67"/>
      <c r="V16" s="67"/>
      <c r="W16" s="67"/>
      <c r="X16" s="67"/>
      <c r="Y16" s="67"/>
      <c r="Z16" s="67"/>
    </row>
    <row r="17" spans="1:113" s="2" customFormat="1" ht="15" customHeight="1" x14ac:dyDescent="0.2">
      <c r="A17" s="262"/>
      <c r="B17" s="262"/>
      <c r="C17" s="262"/>
      <c r="D17" s="262"/>
      <c r="E17" s="262"/>
      <c r="F17" s="262"/>
      <c r="G17" s="262"/>
      <c r="H17" s="262"/>
      <c r="I17" s="262"/>
      <c r="J17" s="262"/>
      <c r="K17" s="262"/>
      <c r="L17" s="262"/>
      <c r="M17" s="262"/>
      <c r="N17" s="262"/>
      <c r="O17" s="262"/>
      <c r="P17" s="99"/>
      <c r="Q17" s="99"/>
      <c r="R17" s="99"/>
      <c r="S17" s="99"/>
      <c r="T17" s="99"/>
      <c r="U17" s="99"/>
      <c r="V17" s="99"/>
      <c r="W17" s="99"/>
    </row>
    <row r="18" spans="1:113" s="2" customFormat="1" ht="91.5" customHeight="1" x14ac:dyDescent="0.2">
      <c r="A18" s="277" t="s">
        <v>324</v>
      </c>
      <c r="B18" s="277"/>
      <c r="C18" s="277"/>
      <c r="D18" s="277"/>
      <c r="E18" s="277"/>
      <c r="F18" s="277"/>
      <c r="G18" s="277"/>
      <c r="H18" s="277"/>
      <c r="I18" s="277"/>
      <c r="J18" s="277"/>
      <c r="K18" s="277"/>
      <c r="L18" s="277"/>
      <c r="M18" s="277"/>
      <c r="N18" s="277"/>
      <c r="O18" s="277"/>
      <c r="P18" s="3"/>
      <c r="Q18" s="3"/>
      <c r="R18" s="3"/>
      <c r="S18" s="3"/>
      <c r="T18" s="3"/>
      <c r="U18" s="3"/>
      <c r="V18" s="3"/>
      <c r="W18" s="3"/>
      <c r="X18" s="3"/>
      <c r="Y18" s="3"/>
      <c r="Z18" s="3"/>
    </row>
    <row r="19" spans="1:113" s="2" customFormat="1" ht="78" customHeight="1" x14ac:dyDescent="0.2">
      <c r="A19" s="278" t="s">
        <v>2</v>
      </c>
      <c r="B19" s="278" t="s">
        <v>325</v>
      </c>
      <c r="C19" s="278" t="s">
        <v>326</v>
      </c>
      <c r="D19" s="278" t="s">
        <v>327</v>
      </c>
      <c r="E19" s="279" t="s">
        <v>328</v>
      </c>
      <c r="F19" s="280"/>
      <c r="G19" s="280"/>
      <c r="H19" s="280"/>
      <c r="I19" s="281"/>
      <c r="J19" s="278" t="s">
        <v>329</v>
      </c>
      <c r="K19" s="278"/>
      <c r="L19" s="278"/>
      <c r="M19" s="278"/>
      <c r="N19" s="278"/>
      <c r="O19" s="278"/>
      <c r="P19" s="99"/>
      <c r="Q19" s="99"/>
      <c r="R19" s="99"/>
      <c r="S19" s="99"/>
      <c r="T19" s="99"/>
      <c r="U19" s="99"/>
      <c r="V19" s="99"/>
      <c r="W19" s="99"/>
    </row>
    <row r="20" spans="1:113" s="2" customFormat="1" ht="51" customHeight="1" x14ac:dyDescent="0.2">
      <c r="A20" s="278"/>
      <c r="B20" s="278"/>
      <c r="C20" s="278"/>
      <c r="D20" s="278"/>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6" t="str">
        <f>'1. паспорт местоположение'!A5:C5</f>
        <v>Год раскрытия информации: ___2026______ год</v>
      </c>
      <c r="B5" s="226"/>
      <c r="C5" s="226"/>
      <c r="D5" s="226"/>
      <c r="E5" s="226"/>
      <c r="F5" s="226"/>
      <c r="G5" s="226"/>
      <c r="H5" s="226"/>
      <c r="I5" s="226"/>
      <c r="J5" s="226"/>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42" t="s">
        <v>6</v>
      </c>
      <c r="B7" s="242"/>
      <c r="C7" s="242"/>
      <c r="D7" s="242"/>
      <c r="E7" s="242"/>
      <c r="F7" s="242"/>
      <c r="G7" s="242"/>
      <c r="H7" s="242"/>
      <c r="I7" s="242"/>
      <c r="J7" s="242"/>
    </row>
    <row r="8" spans="1:42" ht="18.75" x14ac:dyDescent="0.25">
      <c r="A8" s="242"/>
      <c r="B8" s="242"/>
      <c r="C8" s="242"/>
      <c r="D8" s="242"/>
      <c r="E8" s="242"/>
      <c r="F8" s="242"/>
      <c r="G8" s="242"/>
      <c r="H8" s="242"/>
      <c r="I8" s="242"/>
      <c r="J8" s="242"/>
    </row>
    <row r="9" spans="1:42" x14ac:dyDescent="0.25">
      <c r="A9" s="293" t="str">
        <f>'1. паспорт местоположение'!A9:C9</f>
        <v>АО "Электросети Кубани" филиал "Краснодарэлектросеть"</v>
      </c>
      <c r="B9" s="293"/>
      <c r="C9" s="293"/>
      <c r="D9" s="293"/>
      <c r="E9" s="293"/>
      <c r="F9" s="293"/>
      <c r="G9" s="293"/>
      <c r="H9" s="293"/>
      <c r="I9" s="293"/>
      <c r="J9" s="293"/>
    </row>
    <row r="10" spans="1:42" x14ac:dyDescent="0.25">
      <c r="A10" s="227" t="s">
        <v>5</v>
      </c>
      <c r="B10" s="227"/>
      <c r="C10" s="227"/>
      <c r="D10" s="227"/>
      <c r="E10" s="227"/>
      <c r="F10" s="227"/>
      <c r="G10" s="227"/>
      <c r="H10" s="227"/>
      <c r="I10" s="227"/>
      <c r="J10" s="227"/>
    </row>
    <row r="11" spans="1:42" ht="18.75" x14ac:dyDescent="0.25">
      <c r="A11" s="242"/>
      <c r="B11" s="242"/>
      <c r="C11" s="242"/>
      <c r="D11" s="242"/>
      <c r="E11" s="242"/>
      <c r="F11" s="242"/>
      <c r="G11" s="242"/>
      <c r="H11" s="242"/>
      <c r="I11" s="242"/>
      <c r="J11" s="242"/>
    </row>
    <row r="12" spans="1:42" x14ac:dyDescent="0.25">
      <c r="A12" s="276" t="str">
        <f>'1. паспорт местоположение'!A12:C12</f>
        <v>P_N_Кд_24_ТП_8092</v>
      </c>
      <c r="B12" s="276"/>
      <c r="C12" s="276"/>
      <c r="D12" s="276"/>
      <c r="E12" s="276"/>
      <c r="F12" s="276"/>
      <c r="G12" s="276"/>
      <c r="H12" s="276"/>
      <c r="I12" s="276"/>
      <c r="J12" s="276"/>
    </row>
    <row r="13" spans="1:42" x14ac:dyDescent="0.25">
      <c r="A13" s="227" t="s">
        <v>4</v>
      </c>
      <c r="B13" s="227"/>
      <c r="C13" s="227"/>
      <c r="D13" s="227"/>
      <c r="E13" s="227"/>
      <c r="F13" s="227"/>
      <c r="G13" s="227"/>
      <c r="H13" s="227"/>
      <c r="I13" s="227"/>
      <c r="J13" s="227"/>
    </row>
    <row r="14" spans="1:42" ht="18.75" x14ac:dyDescent="0.25">
      <c r="A14" s="244"/>
      <c r="B14" s="244"/>
      <c r="C14" s="244"/>
      <c r="D14" s="244"/>
      <c r="E14" s="244"/>
      <c r="F14" s="244"/>
      <c r="G14" s="244"/>
      <c r="H14" s="244"/>
      <c r="I14" s="244"/>
      <c r="J14" s="244"/>
    </row>
    <row r="15" spans="1:42" x14ac:dyDescent="0.25">
      <c r="A15" s="276"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4-38-24-0296 г. Краснодар</v>
      </c>
      <c r="B15" s="276"/>
      <c r="C15" s="276"/>
      <c r="D15" s="276"/>
      <c r="E15" s="276"/>
      <c r="F15" s="276"/>
      <c r="G15" s="276"/>
      <c r="H15" s="276"/>
      <c r="I15" s="276"/>
      <c r="J15" s="276"/>
    </row>
    <row r="16" spans="1:42" x14ac:dyDescent="0.25">
      <c r="A16" s="227" t="s">
        <v>3</v>
      </c>
      <c r="B16" s="227"/>
      <c r="C16" s="227"/>
      <c r="D16" s="227"/>
      <c r="E16" s="227"/>
      <c r="F16" s="227"/>
      <c r="G16" s="227"/>
      <c r="H16" s="227"/>
      <c r="I16" s="227"/>
      <c r="J16" s="227"/>
    </row>
    <row r="17" spans="1:10" ht="15.75" customHeight="1" x14ac:dyDescent="0.25">
      <c r="J17" s="109"/>
    </row>
    <row r="18" spans="1:10" x14ac:dyDescent="0.25">
      <c r="I18" s="23"/>
    </row>
    <row r="19" spans="1:10" ht="15.75" customHeight="1" x14ac:dyDescent="0.25">
      <c r="A19" s="292" t="s">
        <v>342</v>
      </c>
      <c r="B19" s="292"/>
      <c r="C19" s="292"/>
      <c r="D19" s="292"/>
      <c r="E19" s="292"/>
      <c r="F19" s="292"/>
      <c r="G19" s="292"/>
      <c r="H19" s="292"/>
      <c r="I19" s="292"/>
      <c r="J19" s="292"/>
    </row>
    <row r="20" spans="1:10" x14ac:dyDescent="0.25">
      <c r="A20" s="31"/>
      <c r="B20" s="31"/>
      <c r="C20" s="114"/>
      <c r="D20" s="114"/>
      <c r="E20" s="114"/>
      <c r="F20" s="114"/>
      <c r="G20" s="114"/>
      <c r="H20" s="114"/>
      <c r="I20" s="114"/>
      <c r="J20" s="114"/>
    </row>
    <row r="21" spans="1:10" ht="28.5" customHeight="1" x14ac:dyDescent="0.25">
      <c r="A21" s="282" t="s">
        <v>140</v>
      </c>
      <c r="B21" s="282" t="s">
        <v>139</v>
      </c>
      <c r="C21" s="287" t="s">
        <v>199</v>
      </c>
      <c r="D21" s="287"/>
      <c r="E21" s="287"/>
      <c r="F21" s="287"/>
      <c r="G21" s="294" t="s">
        <v>138</v>
      </c>
      <c r="H21" s="284" t="s">
        <v>201</v>
      </c>
      <c r="I21" s="282" t="s">
        <v>137</v>
      </c>
      <c r="J21" s="283" t="s">
        <v>200</v>
      </c>
    </row>
    <row r="22" spans="1:10" ht="58.5" customHeight="1" x14ac:dyDescent="0.25">
      <c r="A22" s="282"/>
      <c r="B22" s="282"/>
      <c r="C22" s="288" t="s">
        <v>1</v>
      </c>
      <c r="D22" s="288"/>
      <c r="E22" s="289" t="s">
        <v>0</v>
      </c>
      <c r="F22" s="290"/>
      <c r="G22" s="294"/>
      <c r="H22" s="285"/>
      <c r="I22" s="282"/>
      <c r="J22" s="283"/>
    </row>
    <row r="23" spans="1:10" ht="31.5" x14ac:dyDescent="0.25">
      <c r="A23" s="282"/>
      <c r="B23" s="282"/>
      <c r="C23" s="41" t="s">
        <v>136</v>
      </c>
      <c r="D23" s="41" t="s">
        <v>135</v>
      </c>
      <c r="E23" s="41" t="s">
        <v>136</v>
      </c>
      <c r="F23" s="41" t="s">
        <v>135</v>
      </c>
      <c r="G23" s="294"/>
      <c r="H23" s="286"/>
      <c r="I23" s="282"/>
      <c r="J23" s="283"/>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91" t="s">
        <v>407</v>
      </c>
      <c r="B56" s="291"/>
      <c r="C56" s="291"/>
      <c r="D56" s="291"/>
      <c r="E56" s="291"/>
      <c r="F56" s="291"/>
      <c r="G56" s="291"/>
      <c r="H56" s="291"/>
      <c r="I56" s="291"/>
      <c r="J56" s="291"/>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19" zoomScale="70" zoomScaleNormal="70" zoomScaleSheetLayoutView="70" workbookViewId="0">
      <selection activeCell="AG24" sqref="AG24"/>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2" t="s">
        <v>22</v>
      </c>
    </row>
    <row r="2" spans="1:33" ht="18.75" x14ac:dyDescent="0.25">
      <c r="AG2" s="112" t="s">
        <v>7</v>
      </c>
    </row>
    <row r="3" spans="1:33" ht="18.75" x14ac:dyDescent="0.25">
      <c r="AG3" s="112" t="str">
        <f>'1. паспорт местоположение'!C3</f>
        <v>от «5» 05 2016 г. № 380</v>
      </c>
    </row>
    <row r="4" spans="1:33" ht="18.75" customHeight="1" x14ac:dyDescent="0.25">
      <c r="A4" s="226" t="s">
        <v>422</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row>
    <row r="5" spans="1:33" ht="18.75" x14ac:dyDescent="0.25">
      <c r="AG5" s="112"/>
    </row>
    <row r="6" spans="1:33" ht="18.75" x14ac:dyDescent="0.25">
      <c r="A6" s="242" t="s">
        <v>6</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row>
    <row r="7" spans="1:33"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row>
    <row r="9" spans="1:33"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row>
    <row r="10" spans="1:33"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43" t="str">
        <f>'1. паспорт местоположение'!A12:C12</f>
        <v>P_N_Кд_24_ТП_8092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row>
    <row r="12" spans="1:33"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row>
    <row r="13" spans="1:33"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row>
    <row r="14" spans="1:33" ht="18.75" x14ac:dyDescent="0.25">
      <c r="A14" s="243"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4-38-24-0296 г. Краснодар</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row>
    <row r="15" spans="1:33" ht="15.75" customHeight="1" x14ac:dyDescent="0.25">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row>
    <row r="16" spans="1:33"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x14ac:dyDescent="0.25">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x14ac:dyDescent="0.25">
      <c r="A20" s="282" t="s">
        <v>106</v>
      </c>
      <c r="B20" s="282" t="s">
        <v>105</v>
      </c>
      <c r="C20" s="282" t="s">
        <v>104</v>
      </c>
      <c r="D20" s="282"/>
      <c r="E20" s="287" t="s">
        <v>103</v>
      </c>
      <c r="F20" s="287"/>
      <c r="G20" s="282" t="s">
        <v>344</v>
      </c>
      <c r="H20" s="295" t="s">
        <v>337</v>
      </c>
      <c r="I20" s="295"/>
      <c r="J20" s="295"/>
      <c r="K20" s="295"/>
      <c r="L20" s="295" t="s">
        <v>338</v>
      </c>
      <c r="M20" s="295"/>
      <c r="N20" s="295"/>
      <c r="O20" s="295"/>
      <c r="P20" s="295" t="s">
        <v>339</v>
      </c>
      <c r="Q20" s="295"/>
      <c r="R20" s="295"/>
      <c r="S20" s="295"/>
      <c r="T20" s="295" t="s">
        <v>340</v>
      </c>
      <c r="U20" s="295"/>
      <c r="V20" s="295"/>
      <c r="W20" s="295"/>
      <c r="X20" s="295" t="s">
        <v>424</v>
      </c>
      <c r="Y20" s="295"/>
      <c r="Z20" s="295"/>
      <c r="AA20" s="295"/>
      <c r="AB20" s="295" t="s">
        <v>431</v>
      </c>
      <c r="AC20" s="295"/>
      <c r="AD20" s="295"/>
      <c r="AE20" s="295"/>
      <c r="AF20" s="296" t="s">
        <v>102</v>
      </c>
      <c r="AG20" s="296"/>
    </row>
    <row r="21" spans="1:33" ht="99.75" customHeight="1" x14ac:dyDescent="0.25">
      <c r="A21" s="282"/>
      <c r="B21" s="282"/>
      <c r="C21" s="282"/>
      <c r="D21" s="282"/>
      <c r="E21" s="287"/>
      <c r="F21" s="287"/>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82" t="s">
        <v>1</v>
      </c>
      <c r="AC21" s="282"/>
      <c r="AD21" s="282" t="s">
        <v>101</v>
      </c>
      <c r="AE21" s="282"/>
      <c r="AF21" s="296"/>
      <c r="AG21" s="296"/>
    </row>
    <row r="22" spans="1:33" ht="89.25" customHeight="1" x14ac:dyDescent="0.25">
      <c r="A22" s="282"/>
      <c r="B22" s="282"/>
      <c r="C22" s="129" t="s">
        <v>1</v>
      </c>
      <c r="D22" s="129"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9" t="s">
        <v>100</v>
      </c>
      <c r="AG22" s="129" t="s">
        <v>99</v>
      </c>
    </row>
    <row r="23" spans="1:33"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221">
        <v>24</v>
      </c>
      <c r="Y23" s="221">
        <v>25</v>
      </c>
      <c r="Z23" s="221">
        <v>26</v>
      </c>
      <c r="AA23" s="221">
        <v>27</v>
      </c>
      <c r="AB23" s="129">
        <v>24</v>
      </c>
      <c r="AC23" s="129">
        <v>25</v>
      </c>
      <c r="AD23" s="129">
        <v>26</v>
      </c>
      <c r="AE23" s="129">
        <v>27</v>
      </c>
      <c r="AF23" s="129">
        <v>28</v>
      </c>
      <c r="AG23" s="129">
        <v>29</v>
      </c>
    </row>
    <row r="24" spans="1:33" ht="47.25" customHeight="1" x14ac:dyDescent="0.25">
      <c r="A24" s="36">
        <v>1</v>
      </c>
      <c r="B24" s="35" t="s">
        <v>98</v>
      </c>
      <c r="C24" s="37">
        <f>C25+C26+C27+C28+C29</f>
        <v>0</v>
      </c>
      <c r="D24" s="37">
        <f t="shared" ref="D24:AB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ref="X24" si="1">X25+X26+X27+X28+X29</f>
        <v>0</v>
      </c>
      <c r="Y24" s="37" t="s">
        <v>341</v>
      </c>
      <c r="Z24" s="37">
        <v>0</v>
      </c>
      <c r="AA24" s="37">
        <v>0</v>
      </c>
      <c r="AB24" s="37">
        <f t="shared" si="0"/>
        <v>0</v>
      </c>
      <c r="AC24" s="37" t="s">
        <v>341</v>
      </c>
      <c r="AD24" s="37">
        <f>'1. паспорт местоположение'!C47</f>
        <v>0</v>
      </c>
      <c r="AE24" s="37">
        <f>AD24</f>
        <v>0</v>
      </c>
      <c r="AF24" s="37">
        <f>H24+L24+P24+T24+AB24</f>
        <v>0</v>
      </c>
      <c r="AG24" s="37">
        <f>AE24</f>
        <v>0</v>
      </c>
    </row>
    <row r="25" spans="1:33"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c r="AC25" s="37" t="s">
        <v>341</v>
      </c>
      <c r="AD25" s="37"/>
      <c r="AE25" s="37" t="s">
        <v>341</v>
      </c>
      <c r="AF25" s="37">
        <f t="shared" ref="AF25:AF64" si="2">H25+L25+P25+T25+AB25</f>
        <v>0</v>
      </c>
      <c r="AG25" s="37">
        <f t="shared" ref="AG25:AG64" si="3">J25+N25+R25+V25+AD25</f>
        <v>0</v>
      </c>
    </row>
    <row r="26" spans="1:33"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221" t="s">
        <v>341</v>
      </c>
      <c r="Z26" s="32"/>
      <c r="AA26" s="221" t="s">
        <v>341</v>
      </c>
      <c r="AB26" s="32"/>
      <c r="AC26" s="129" t="s">
        <v>341</v>
      </c>
      <c r="AD26" s="32"/>
      <c r="AE26" s="129" t="s">
        <v>341</v>
      </c>
      <c r="AF26" s="37">
        <f t="shared" si="2"/>
        <v>0</v>
      </c>
      <c r="AG26" s="37">
        <f t="shared" si="3"/>
        <v>0</v>
      </c>
    </row>
    <row r="27" spans="1:33"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c r="AA27" s="32" t="s">
        <v>341</v>
      </c>
      <c r="AB27" s="32"/>
      <c r="AC27" s="32" t="s">
        <v>341</v>
      </c>
      <c r="AD27" s="32"/>
      <c r="AE27" s="32">
        <v>0</v>
      </c>
      <c r="AF27" s="37">
        <f t="shared" si="2"/>
        <v>0</v>
      </c>
      <c r="AG27" s="37">
        <f>AE27</f>
        <v>0</v>
      </c>
    </row>
    <row r="28" spans="1:33"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7">
        <f t="shared" si="2"/>
        <v>0</v>
      </c>
      <c r="AG28" s="37">
        <f t="shared" si="3"/>
        <v>0</v>
      </c>
    </row>
    <row r="29" spans="1:33"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7">
        <f t="shared" si="2"/>
        <v>0</v>
      </c>
      <c r="AG29" s="37">
        <f t="shared" si="3"/>
        <v>0</v>
      </c>
    </row>
    <row r="30" spans="1:33"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v>0</v>
      </c>
      <c r="AA30" s="37">
        <v>0</v>
      </c>
      <c r="AB30" s="37">
        <f>AB31+AB32+AB33+AB34</f>
        <v>0</v>
      </c>
      <c r="AC30" s="37" t="s">
        <v>341</v>
      </c>
      <c r="AD30" s="37">
        <f>'1. паспорт местоположение'!C48</f>
        <v>2.9055179</v>
      </c>
      <c r="AE30" s="37">
        <v>0</v>
      </c>
      <c r="AF30" s="37">
        <f t="shared" si="2"/>
        <v>0</v>
      </c>
      <c r="AG30" s="37">
        <f>AE30</f>
        <v>0</v>
      </c>
    </row>
    <row r="31" spans="1:33" ht="15.75" customHeight="1" x14ac:dyDescent="0.25">
      <c r="A31" s="36" t="s">
        <v>87</v>
      </c>
      <c r="B31" s="24" t="s">
        <v>86</v>
      </c>
      <c r="C31" s="210"/>
      <c r="D31" s="129"/>
      <c r="E31" s="129"/>
      <c r="F31" s="122">
        <f t="shared" ref="F31:F64" si="4">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2"/>
      <c r="AC31" s="32" t="s">
        <v>341</v>
      </c>
      <c r="AD31" s="32"/>
      <c r="AE31" s="32" t="s">
        <v>341</v>
      </c>
      <c r="AF31" s="37">
        <f t="shared" si="2"/>
        <v>0</v>
      </c>
      <c r="AG31" s="37" t="e">
        <f t="shared" si="3"/>
        <v>#VALUE!</v>
      </c>
    </row>
    <row r="32" spans="1:33" ht="31.5" x14ac:dyDescent="0.25">
      <c r="A32" s="36" t="s">
        <v>85</v>
      </c>
      <c r="B32" s="24" t="s">
        <v>84</v>
      </c>
      <c r="C32" s="129"/>
      <c r="D32" s="129"/>
      <c r="E32" s="129"/>
      <c r="F32" s="122">
        <f t="shared" si="4"/>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7">
        <f t="shared" si="2"/>
        <v>0</v>
      </c>
      <c r="AG32" s="37">
        <f t="shared" si="3"/>
        <v>0</v>
      </c>
    </row>
    <row r="33" spans="1:33" ht="15.75" customHeight="1" x14ac:dyDescent="0.25">
      <c r="A33" s="36" t="s">
        <v>83</v>
      </c>
      <c r="B33" s="24" t="s">
        <v>82</v>
      </c>
      <c r="C33" s="129"/>
      <c r="D33" s="129"/>
      <c r="E33" s="129"/>
      <c r="F33" s="122">
        <f t="shared" si="4"/>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7">
        <f t="shared" si="2"/>
        <v>0</v>
      </c>
      <c r="AG33" s="37">
        <f t="shared" si="3"/>
        <v>0</v>
      </c>
    </row>
    <row r="34" spans="1:33" ht="15.75" customHeight="1" x14ac:dyDescent="0.25">
      <c r="A34" s="36" t="s">
        <v>81</v>
      </c>
      <c r="B34" s="24" t="s">
        <v>80</v>
      </c>
      <c r="C34" s="129"/>
      <c r="D34" s="129"/>
      <c r="E34" s="129"/>
      <c r="F34" s="122">
        <f t="shared" si="4"/>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7">
        <f t="shared" si="2"/>
        <v>0</v>
      </c>
      <c r="AG34" s="37">
        <f t="shared" si="3"/>
        <v>0</v>
      </c>
    </row>
    <row r="35" spans="1:33"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v>0</v>
      </c>
      <c r="AA35" s="32">
        <v>0</v>
      </c>
      <c r="AB35" s="32" t="s">
        <v>341</v>
      </c>
      <c r="AC35" s="32" t="s">
        <v>341</v>
      </c>
      <c r="AD35" s="32" t="s">
        <v>341</v>
      </c>
      <c r="AE35" s="32" t="s">
        <v>341</v>
      </c>
      <c r="AF35" s="37" t="s">
        <v>341</v>
      </c>
      <c r="AG35" s="37" t="s">
        <v>341</v>
      </c>
    </row>
    <row r="36" spans="1:33" ht="31.5" x14ac:dyDescent="0.25">
      <c r="A36" s="34" t="s">
        <v>78</v>
      </c>
      <c r="B36" s="33" t="s">
        <v>77</v>
      </c>
      <c r="C36" s="123"/>
      <c r="D36" s="129"/>
      <c r="E36" s="32"/>
      <c r="F36" s="122">
        <f t="shared" si="4"/>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2"/>
        <v>0</v>
      </c>
      <c r="AG36" s="37">
        <f t="shared" si="3"/>
        <v>0</v>
      </c>
    </row>
    <row r="37" spans="1:33" ht="15.75" customHeight="1" x14ac:dyDescent="0.25">
      <c r="A37" s="34" t="s">
        <v>76</v>
      </c>
      <c r="B37" s="33" t="s">
        <v>66</v>
      </c>
      <c r="C37" s="123"/>
      <c r="D37" s="129"/>
      <c r="E37" s="32"/>
      <c r="F37" s="122">
        <f t="shared" si="4"/>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7">
        <f t="shared" si="2"/>
        <v>0</v>
      </c>
      <c r="AG37" s="37">
        <f>J37+N37+R37+V37+AD37</f>
        <v>0</v>
      </c>
    </row>
    <row r="38" spans="1:33" ht="15.75" customHeight="1" x14ac:dyDescent="0.25">
      <c r="A38" s="34" t="s">
        <v>75</v>
      </c>
      <c r="B38" s="33" t="s">
        <v>64</v>
      </c>
      <c r="C38" s="123"/>
      <c r="D38" s="129"/>
      <c r="E38" s="32"/>
      <c r="F38" s="122">
        <f t="shared" si="4"/>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2"/>
        <v>0</v>
      </c>
      <c r="AG38" s="37">
        <f>J38+N38+R38+V38+AD38</f>
        <v>0</v>
      </c>
    </row>
    <row r="39" spans="1:33" ht="31.5" x14ac:dyDescent="0.25">
      <c r="A39" s="34" t="s">
        <v>74</v>
      </c>
      <c r="B39" s="24" t="s">
        <v>62</v>
      </c>
      <c r="C39" s="32"/>
      <c r="D39" s="129"/>
      <c r="E39" s="32"/>
      <c r="F39" s="122">
        <f t="shared" si="4"/>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2"/>
        <v>0</v>
      </c>
      <c r="AG39" s="37">
        <f>J39+N39+R39+V39+AD39</f>
        <v>0</v>
      </c>
    </row>
    <row r="40" spans="1:33" ht="31.5" x14ac:dyDescent="0.25">
      <c r="A40" s="34" t="s">
        <v>73</v>
      </c>
      <c r="B40" s="24" t="s">
        <v>60</v>
      </c>
      <c r="C40" s="32"/>
      <c r="D40" s="129"/>
      <c r="E40" s="32"/>
      <c r="F40" s="122">
        <f t="shared" si="4"/>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2"/>
        <v>0</v>
      </c>
      <c r="AG40" s="37">
        <f>J40+N40+R40+V40+AD40</f>
        <v>0</v>
      </c>
    </row>
    <row r="41" spans="1:33" ht="15.75" customHeight="1" x14ac:dyDescent="0.25">
      <c r="A41" s="34" t="s">
        <v>72</v>
      </c>
      <c r="B41" s="24" t="s">
        <v>58</v>
      </c>
      <c r="C41" s="32"/>
      <c r="D41" s="129"/>
      <c r="E41" s="32"/>
      <c r="F41" s="122">
        <f t="shared" si="4"/>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f t="shared" si="2"/>
        <v>0</v>
      </c>
      <c r="AG41" s="37">
        <f>J41+N41+R41+V41+AD41</f>
        <v>0</v>
      </c>
    </row>
    <row r="42" spans="1:33" ht="18.75" x14ac:dyDescent="0.25">
      <c r="A42" s="34" t="s">
        <v>71</v>
      </c>
      <c r="B42" s="33" t="s">
        <v>56</v>
      </c>
      <c r="C42" s="123"/>
      <c r="D42" s="129"/>
      <c r="E42" s="32"/>
      <c r="F42" s="122">
        <f t="shared" si="4"/>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2"/>
        <v>0</v>
      </c>
      <c r="AG42" s="37">
        <f t="shared" si="3"/>
        <v>0</v>
      </c>
    </row>
    <row r="43" spans="1:33"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7" t="s">
        <v>341</v>
      </c>
      <c r="AG43" s="37" t="s">
        <v>341</v>
      </c>
    </row>
    <row r="44" spans="1:33" ht="15.75" customHeight="1" x14ac:dyDescent="0.25">
      <c r="A44" s="34" t="s">
        <v>69</v>
      </c>
      <c r="B44" s="24" t="s">
        <v>68</v>
      </c>
      <c r="C44" s="32"/>
      <c r="D44" s="129"/>
      <c r="E44" s="32"/>
      <c r="F44" s="122">
        <f t="shared" si="4"/>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2"/>
        <v>0</v>
      </c>
      <c r="AG44" s="37">
        <f t="shared" si="3"/>
        <v>0</v>
      </c>
    </row>
    <row r="45" spans="1:33" ht="15.75" customHeight="1" x14ac:dyDescent="0.25">
      <c r="A45" s="34" t="s">
        <v>67</v>
      </c>
      <c r="B45" s="24" t="s">
        <v>66</v>
      </c>
      <c r="C45" s="123"/>
      <c r="D45" s="129"/>
      <c r="E45" s="32"/>
      <c r="F45" s="122">
        <f t="shared" si="4"/>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2"/>
        <v>0</v>
      </c>
      <c r="AG45" s="37">
        <f t="shared" si="3"/>
        <v>0</v>
      </c>
    </row>
    <row r="46" spans="1:33" ht="15.75" customHeight="1" x14ac:dyDescent="0.25">
      <c r="A46" s="34" t="s">
        <v>65</v>
      </c>
      <c r="B46" s="24" t="s">
        <v>64</v>
      </c>
      <c r="C46" s="32"/>
      <c r="D46" s="129"/>
      <c r="E46" s="32"/>
      <c r="F46" s="122">
        <f t="shared" si="4"/>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2"/>
        <v>0</v>
      </c>
      <c r="AG46" s="37">
        <f t="shared" si="3"/>
        <v>0</v>
      </c>
    </row>
    <row r="47" spans="1:33" ht="31.5" x14ac:dyDescent="0.25">
      <c r="A47" s="34" t="s">
        <v>63</v>
      </c>
      <c r="B47" s="24" t="s">
        <v>62</v>
      </c>
      <c r="D47" s="129"/>
      <c r="E47" s="32"/>
      <c r="F47" s="122">
        <f t="shared" si="4"/>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2"/>
        <v>0</v>
      </c>
      <c r="AG47" s="37">
        <f t="shared" si="3"/>
        <v>0</v>
      </c>
    </row>
    <row r="48" spans="1:33" ht="31.5" x14ac:dyDescent="0.25">
      <c r="A48" s="34" t="s">
        <v>61</v>
      </c>
      <c r="B48" s="24" t="s">
        <v>60</v>
      </c>
      <c r="D48" s="129"/>
      <c r="E48" s="32"/>
      <c r="F48" s="122">
        <f t="shared" si="4"/>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2"/>
        <v>0</v>
      </c>
      <c r="AG48" s="37">
        <f t="shared" si="3"/>
        <v>0</v>
      </c>
    </row>
    <row r="49" spans="1:33" ht="15.75" customHeight="1" x14ac:dyDescent="0.25">
      <c r="A49" s="34" t="s">
        <v>59</v>
      </c>
      <c r="B49" s="24" t="s">
        <v>58</v>
      </c>
      <c r="C49" s="32"/>
      <c r="D49" s="129"/>
      <c r="E49" s="32"/>
      <c r="F49" s="122">
        <f t="shared" si="4"/>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2"/>
        <v>0</v>
      </c>
      <c r="AG49" s="37">
        <f t="shared" si="3"/>
        <v>0</v>
      </c>
    </row>
    <row r="50" spans="1:33" ht="18.75" x14ac:dyDescent="0.25">
      <c r="A50" s="34" t="s">
        <v>57</v>
      </c>
      <c r="B50" s="33" t="s">
        <v>56</v>
      </c>
      <c r="C50" s="123"/>
      <c r="D50" s="129"/>
      <c r="E50" s="32"/>
      <c r="F50" s="122">
        <f t="shared" si="4"/>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2"/>
        <v>0</v>
      </c>
      <c r="AG50" s="37">
        <f t="shared" si="3"/>
        <v>0</v>
      </c>
    </row>
    <row r="51" spans="1:33"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7" t="s">
        <v>341</v>
      </c>
      <c r="AG51" s="37" t="s">
        <v>341</v>
      </c>
    </row>
    <row r="52" spans="1:33" ht="15.75" customHeight="1" x14ac:dyDescent="0.25">
      <c r="A52" s="34" t="s">
        <v>54</v>
      </c>
      <c r="B52" s="24" t="s">
        <v>53</v>
      </c>
      <c r="C52" s="129"/>
      <c r="D52" s="129"/>
      <c r="E52" s="129"/>
      <c r="F52" s="122">
        <f t="shared" si="4"/>
        <v>0</v>
      </c>
      <c r="G52" s="32"/>
      <c r="H52" s="206"/>
      <c r="I52" s="206"/>
      <c r="J52" s="203"/>
      <c r="K52" s="206"/>
      <c r="L52" s="32"/>
      <c r="M52" s="32"/>
      <c r="N52" s="32"/>
      <c r="O52" s="32"/>
      <c r="P52" s="32"/>
      <c r="Q52" s="32"/>
      <c r="R52" s="32"/>
      <c r="S52" s="32"/>
      <c r="T52" s="32"/>
      <c r="U52" s="32"/>
      <c r="V52" s="216"/>
      <c r="W52" s="32"/>
      <c r="X52" s="32"/>
      <c r="Y52" s="32"/>
      <c r="Z52" s="32"/>
      <c r="AA52" s="32"/>
      <c r="AB52" s="32"/>
      <c r="AC52" s="32"/>
      <c r="AD52" s="32"/>
      <c r="AE52" s="32"/>
      <c r="AF52" s="37">
        <f t="shared" si="2"/>
        <v>0</v>
      </c>
      <c r="AG52" s="37">
        <f t="shared" si="3"/>
        <v>0</v>
      </c>
    </row>
    <row r="53" spans="1:33" ht="15.75" customHeight="1" x14ac:dyDescent="0.25">
      <c r="A53" s="34" t="s">
        <v>52</v>
      </c>
      <c r="B53" s="24" t="s">
        <v>46</v>
      </c>
      <c r="C53" s="32"/>
      <c r="D53" s="129"/>
      <c r="E53" s="129"/>
      <c r="F53" s="122">
        <f t="shared" si="4"/>
        <v>0</v>
      </c>
      <c r="G53" s="32"/>
      <c r="H53" s="206"/>
      <c r="I53" s="206"/>
      <c r="J53" s="206"/>
      <c r="K53" s="206"/>
      <c r="L53" s="32"/>
      <c r="M53" s="32"/>
      <c r="N53" s="32"/>
      <c r="O53" s="32"/>
      <c r="P53" s="32"/>
      <c r="Q53" s="32"/>
      <c r="R53" s="32"/>
      <c r="S53" s="32"/>
      <c r="T53" s="32"/>
      <c r="U53" s="32"/>
      <c r="V53" s="32"/>
      <c r="W53" s="32"/>
      <c r="X53" s="32"/>
      <c r="Y53" s="32"/>
      <c r="Z53" s="32"/>
      <c r="AA53" s="32"/>
      <c r="AB53" s="32"/>
      <c r="AC53" s="32"/>
      <c r="AD53" s="32"/>
      <c r="AE53" s="32"/>
      <c r="AF53" s="37">
        <f t="shared" si="2"/>
        <v>0</v>
      </c>
      <c r="AG53" s="37">
        <f t="shared" si="3"/>
        <v>0</v>
      </c>
    </row>
    <row r="54" spans="1:33" ht="15.75" customHeight="1" x14ac:dyDescent="0.25">
      <c r="A54" s="34" t="s">
        <v>51</v>
      </c>
      <c r="B54" s="33" t="s">
        <v>45</v>
      </c>
      <c r="C54" s="123"/>
      <c r="D54" s="129"/>
      <c r="E54" s="129"/>
      <c r="F54" s="122">
        <f t="shared" si="4"/>
        <v>0</v>
      </c>
      <c r="G54" s="32"/>
      <c r="H54" s="206"/>
      <c r="I54" s="206"/>
      <c r="J54" s="206"/>
      <c r="K54" s="206"/>
      <c r="L54" s="32"/>
      <c r="M54" s="32"/>
      <c r="N54" s="32"/>
      <c r="O54" s="32"/>
      <c r="P54" s="32"/>
      <c r="Q54" s="32"/>
      <c r="R54" s="32"/>
      <c r="S54" s="32"/>
      <c r="T54" s="32"/>
      <c r="U54" s="32"/>
      <c r="V54" s="32"/>
      <c r="W54" s="32"/>
      <c r="X54" s="32"/>
      <c r="Y54" s="32"/>
      <c r="Z54" s="32"/>
      <c r="AA54" s="32"/>
      <c r="AB54" s="32"/>
      <c r="AC54" s="32"/>
      <c r="AD54" s="32"/>
      <c r="AE54" s="32"/>
      <c r="AF54" s="37">
        <f t="shared" si="2"/>
        <v>0</v>
      </c>
      <c r="AG54" s="37">
        <f t="shared" si="3"/>
        <v>0</v>
      </c>
    </row>
    <row r="55" spans="1:33" ht="15.75" customHeight="1" x14ac:dyDescent="0.25">
      <c r="A55" s="34" t="s">
        <v>50</v>
      </c>
      <c r="B55" s="33" t="s">
        <v>44</v>
      </c>
      <c r="C55" s="123"/>
      <c r="D55" s="129"/>
      <c r="E55" s="129"/>
      <c r="F55" s="122">
        <f t="shared" si="4"/>
        <v>0</v>
      </c>
      <c r="G55" s="32"/>
      <c r="H55" s="206"/>
      <c r="I55" s="206"/>
      <c r="J55" s="206"/>
      <c r="K55" s="206"/>
      <c r="L55" s="32"/>
      <c r="M55" s="32"/>
      <c r="N55" s="32"/>
      <c r="O55" s="32"/>
      <c r="P55" s="32"/>
      <c r="Q55" s="32"/>
      <c r="R55" s="32"/>
      <c r="S55" s="32"/>
      <c r="T55" s="32"/>
      <c r="U55" s="32"/>
      <c r="V55" s="32"/>
      <c r="W55" s="32"/>
      <c r="X55" s="32"/>
      <c r="Y55" s="32"/>
      <c r="Z55" s="32"/>
      <c r="AA55" s="32"/>
      <c r="AB55" s="32"/>
      <c r="AC55" s="32"/>
      <c r="AD55" s="32"/>
      <c r="AE55" s="32"/>
      <c r="AF55" s="37">
        <f t="shared" si="2"/>
        <v>0</v>
      </c>
      <c r="AG55" s="37">
        <f t="shared" si="3"/>
        <v>0</v>
      </c>
    </row>
    <row r="56" spans="1:33" ht="15.75" customHeight="1" x14ac:dyDescent="0.25">
      <c r="A56" s="34" t="s">
        <v>49</v>
      </c>
      <c r="B56" s="33" t="s">
        <v>43</v>
      </c>
      <c r="C56" s="32"/>
      <c r="D56" s="129"/>
      <c r="E56" s="129"/>
      <c r="F56" s="122">
        <f t="shared" si="4"/>
        <v>0</v>
      </c>
      <c r="G56" s="137"/>
      <c r="H56" s="206"/>
      <c r="I56" s="206"/>
      <c r="J56" s="206"/>
      <c r="K56" s="206"/>
      <c r="L56" s="32"/>
      <c r="M56" s="32"/>
      <c r="N56" s="32"/>
      <c r="O56" s="32"/>
      <c r="P56" s="32"/>
      <c r="Q56" s="32"/>
      <c r="R56" s="32"/>
      <c r="S56" s="32"/>
      <c r="T56" s="32"/>
      <c r="U56" s="32"/>
      <c r="V56" s="32"/>
      <c r="W56" s="32"/>
      <c r="X56" s="32"/>
      <c r="Y56" s="32"/>
      <c r="Z56" s="32"/>
      <c r="AA56" s="32"/>
      <c r="AB56" s="32"/>
      <c r="AC56" s="32"/>
      <c r="AD56" s="32"/>
      <c r="AE56" s="32"/>
      <c r="AF56" s="37">
        <f t="shared" si="2"/>
        <v>0</v>
      </c>
      <c r="AG56" s="37">
        <f t="shared" si="3"/>
        <v>0</v>
      </c>
    </row>
    <row r="57" spans="1:33" ht="18.75" x14ac:dyDescent="0.25">
      <c r="A57" s="34" t="s">
        <v>48</v>
      </c>
      <c r="B57" s="33" t="s">
        <v>42</v>
      </c>
      <c r="C57" s="123"/>
      <c r="D57" s="129"/>
      <c r="E57" s="129"/>
      <c r="F57" s="122">
        <f t="shared" si="4"/>
        <v>0</v>
      </c>
      <c r="G57" s="32"/>
      <c r="H57" s="206"/>
      <c r="I57" s="206"/>
      <c r="J57" s="206"/>
      <c r="K57" s="206"/>
      <c r="L57" s="32"/>
      <c r="M57" s="32"/>
      <c r="N57" s="32"/>
      <c r="O57" s="32"/>
      <c r="P57" s="32"/>
      <c r="Q57" s="32"/>
      <c r="R57" s="32"/>
      <c r="S57" s="32"/>
      <c r="T57" s="32"/>
      <c r="U57" s="32"/>
      <c r="V57" s="32"/>
      <c r="W57" s="32"/>
      <c r="X57" s="32"/>
      <c r="Y57" s="32"/>
      <c r="Z57" s="32"/>
      <c r="AA57" s="32"/>
      <c r="AB57" s="32"/>
      <c r="AC57" s="32"/>
      <c r="AD57" s="32"/>
      <c r="AE57" s="32"/>
      <c r="AF57" s="37">
        <f t="shared" si="2"/>
        <v>0</v>
      </c>
      <c r="AG57" s="37">
        <f t="shared" si="3"/>
        <v>0</v>
      </c>
    </row>
    <row r="58" spans="1:33" ht="36.75" customHeight="1" x14ac:dyDescent="0.25">
      <c r="A58" s="36" t="s">
        <v>13</v>
      </c>
      <c r="B58" s="42" t="s">
        <v>147</v>
      </c>
      <c r="C58" s="123"/>
      <c r="D58" s="129"/>
      <c r="E58" s="129"/>
      <c r="F58" s="122">
        <f t="shared" si="4"/>
        <v>0</v>
      </c>
      <c r="G58" s="32"/>
      <c r="H58" s="206"/>
      <c r="I58" s="206"/>
      <c r="J58" s="203"/>
      <c r="K58" s="206"/>
      <c r="L58" s="32"/>
      <c r="M58" s="32"/>
      <c r="N58" s="32"/>
      <c r="O58" s="32"/>
      <c r="P58" s="32"/>
      <c r="Q58" s="32"/>
      <c r="R58" s="32"/>
      <c r="S58" s="32"/>
      <c r="T58" s="32"/>
      <c r="U58" s="32"/>
      <c r="V58" s="32"/>
      <c r="W58" s="32"/>
      <c r="X58" s="32"/>
      <c r="Y58" s="32"/>
      <c r="Z58" s="32"/>
      <c r="AA58" s="32"/>
      <c r="AB58" s="32"/>
      <c r="AC58" s="32"/>
      <c r="AD58" s="32"/>
      <c r="AE58" s="32"/>
      <c r="AF58" s="37">
        <f t="shared" si="2"/>
        <v>0</v>
      </c>
      <c r="AG58" s="37">
        <f t="shared" si="3"/>
        <v>0</v>
      </c>
    </row>
    <row r="59" spans="1:33"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7" t="s">
        <v>341</v>
      </c>
      <c r="AG59" s="37" t="s">
        <v>341</v>
      </c>
    </row>
    <row r="60" spans="1:33" ht="15.75" customHeight="1" x14ac:dyDescent="0.25">
      <c r="A60" s="34" t="s">
        <v>141</v>
      </c>
      <c r="B60" s="33" t="s">
        <v>68</v>
      </c>
      <c r="C60" s="123"/>
      <c r="D60" s="129"/>
      <c r="E60" s="32"/>
      <c r="F60" s="122">
        <f t="shared" si="4"/>
        <v>0</v>
      </c>
      <c r="G60" s="32"/>
      <c r="H60" s="206"/>
      <c r="I60" s="206"/>
      <c r="J60" s="206"/>
      <c r="K60" s="206"/>
      <c r="L60" s="32"/>
      <c r="M60" s="32"/>
      <c r="N60" s="32"/>
      <c r="O60" s="32"/>
      <c r="P60" s="32"/>
      <c r="Q60" s="32"/>
      <c r="R60" s="32"/>
      <c r="S60" s="32"/>
      <c r="T60" s="32"/>
      <c r="U60" s="32"/>
      <c r="V60" s="32"/>
      <c r="W60" s="32"/>
      <c r="X60" s="32"/>
      <c r="Y60" s="32"/>
      <c r="Z60" s="32"/>
      <c r="AA60" s="32"/>
      <c r="AB60" s="32"/>
      <c r="AC60" s="32"/>
      <c r="AD60" s="32"/>
      <c r="AE60" s="32"/>
      <c r="AF60" s="37">
        <f t="shared" si="2"/>
        <v>0</v>
      </c>
      <c r="AG60" s="37">
        <f t="shared" si="3"/>
        <v>0</v>
      </c>
    </row>
    <row r="61" spans="1:33" ht="15.75" customHeight="1" x14ac:dyDescent="0.25">
      <c r="A61" s="34" t="s">
        <v>142</v>
      </c>
      <c r="B61" s="33" t="s">
        <v>66</v>
      </c>
      <c r="C61" s="123"/>
      <c r="D61" s="129"/>
      <c r="E61" s="32"/>
      <c r="F61" s="122">
        <f t="shared" si="4"/>
        <v>0</v>
      </c>
      <c r="G61" s="32"/>
      <c r="H61" s="206"/>
      <c r="I61" s="206"/>
      <c r="J61" s="206"/>
      <c r="K61" s="206"/>
      <c r="L61" s="32"/>
      <c r="M61" s="32"/>
      <c r="N61" s="32"/>
      <c r="O61" s="32"/>
      <c r="P61" s="32"/>
      <c r="Q61" s="32"/>
      <c r="R61" s="32"/>
      <c r="S61" s="32"/>
      <c r="T61" s="32"/>
      <c r="U61" s="32"/>
      <c r="V61" s="32"/>
      <c r="W61" s="32"/>
      <c r="X61" s="32"/>
      <c r="Y61" s="32"/>
      <c r="Z61" s="32"/>
      <c r="AA61" s="32"/>
      <c r="AB61" s="32"/>
      <c r="AC61" s="32"/>
      <c r="AD61" s="32"/>
      <c r="AE61" s="32"/>
      <c r="AF61" s="37">
        <f t="shared" si="2"/>
        <v>0</v>
      </c>
      <c r="AG61" s="37">
        <f t="shared" si="3"/>
        <v>0</v>
      </c>
    </row>
    <row r="62" spans="1:33" ht="15.75" customHeight="1" x14ac:dyDescent="0.25">
      <c r="A62" s="34" t="s">
        <v>143</v>
      </c>
      <c r="B62" s="33" t="s">
        <v>64</v>
      </c>
      <c r="C62" s="123"/>
      <c r="D62" s="129"/>
      <c r="E62" s="32"/>
      <c r="F62" s="122">
        <f t="shared" si="4"/>
        <v>0</v>
      </c>
      <c r="G62" s="32"/>
      <c r="H62" s="206"/>
      <c r="I62" s="206"/>
      <c r="J62" s="206"/>
      <c r="K62" s="206"/>
      <c r="L62" s="32"/>
      <c r="M62" s="32"/>
      <c r="N62" s="32"/>
      <c r="O62" s="32"/>
      <c r="P62" s="32"/>
      <c r="Q62" s="32"/>
      <c r="R62" s="32"/>
      <c r="S62" s="32"/>
      <c r="T62" s="32"/>
      <c r="U62" s="32"/>
      <c r="V62" s="32"/>
      <c r="W62" s="32"/>
      <c r="X62" s="32"/>
      <c r="Y62" s="32"/>
      <c r="Z62" s="32"/>
      <c r="AA62" s="32"/>
      <c r="AB62" s="32"/>
      <c r="AC62" s="32"/>
      <c r="AD62" s="32"/>
      <c r="AE62" s="32"/>
      <c r="AF62" s="37">
        <f t="shared" si="2"/>
        <v>0</v>
      </c>
      <c r="AG62" s="37">
        <f t="shared" si="3"/>
        <v>0</v>
      </c>
    </row>
    <row r="63" spans="1:33" ht="15.75" customHeight="1" x14ac:dyDescent="0.25">
      <c r="A63" s="34" t="s">
        <v>144</v>
      </c>
      <c r="B63" s="33" t="s">
        <v>146</v>
      </c>
      <c r="C63" s="123"/>
      <c r="D63" s="129"/>
      <c r="E63" s="32"/>
      <c r="F63" s="122">
        <f t="shared" si="4"/>
        <v>0</v>
      </c>
      <c r="G63" s="32"/>
      <c r="H63" s="206"/>
      <c r="I63" s="206"/>
      <c r="J63" s="206"/>
      <c r="K63" s="206"/>
      <c r="L63" s="32"/>
      <c r="M63" s="32"/>
      <c r="N63" s="32"/>
      <c r="O63" s="32"/>
      <c r="P63" s="32"/>
      <c r="Q63" s="32"/>
      <c r="R63" s="32"/>
      <c r="S63" s="32"/>
      <c r="T63" s="32"/>
      <c r="U63" s="32"/>
      <c r="V63" s="32"/>
      <c r="W63" s="32"/>
      <c r="X63" s="32"/>
      <c r="Y63" s="32"/>
      <c r="Z63" s="32"/>
      <c r="AA63" s="32"/>
      <c r="AB63" s="32"/>
      <c r="AC63" s="32"/>
      <c r="AD63" s="32"/>
      <c r="AE63" s="32"/>
      <c r="AF63" s="37">
        <f t="shared" si="2"/>
        <v>0</v>
      </c>
      <c r="AG63" s="37">
        <f t="shared" si="3"/>
        <v>0</v>
      </c>
    </row>
    <row r="64" spans="1:33" ht="18.75" x14ac:dyDescent="0.25">
      <c r="A64" s="34" t="s">
        <v>145</v>
      </c>
      <c r="B64" s="33" t="s">
        <v>42</v>
      </c>
      <c r="C64" s="123"/>
      <c r="D64" s="129"/>
      <c r="E64" s="32"/>
      <c r="F64" s="122">
        <f t="shared" si="4"/>
        <v>0</v>
      </c>
      <c r="G64" s="32"/>
      <c r="H64" s="206"/>
      <c r="I64" s="206"/>
      <c r="J64" s="206"/>
      <c r="K64" s="206"/>
      <c r="L64" s="32"/>
      <c r="M64" s="32"/>
      <c r="N64" s="32"/>
      <c r="O64" s="32"/>
      <c r="P64" s="32"/>
      <c r="Q64" s="32"/>
      <c r="R64" s="32"/>
      <c r="S64" s="32"/>
      <c r="T64" s="32"/>
      <c r="U64" s="32"/>
      <c r="V64" s="32"/>
      <c r="W64" s="32"/>
      <c r="X64" s="32"/>
      <c r="Y64" s="32"/>
      <c r="Z64" s="32"/>
      <c r="AA64" s="32"/>
      <c r="AB64" s="32"/>
      <c r="AC64" s="32"/>
      <c r="AD64" s="32"/>
      <c r="AE64" s="32"/>
      <c r="AF64" s="37">
        <f t="shared" si="2"/>
        <v>0</v>
      </c>
      <c r="AG64" s="37">
        <f t="shared" si="3"/>
        <v>0</v>
      </c>
    </row>
    <row r="65" spans="1:117" x14ac:dyDescent="0.25">
      <c r="A65" s="103"/>
      <c r="B65" s="132"/>
      <c r="C65" s="132"/>
      <c r="D65" s="132"/>
      <c r="E65" s="132"/>
      <c r="F65" s="132"/>
      <c r="G65" s="132"/>
      <c r="H65" s="132"/>
      <c r="I65" s="132"/>
      <c r="J65" s="132"/>
      <c r="K65" s="132"/>
      <c r="L65" s="103"/>
      <c r="M65" s="103"/>
    </row>
    <row r="66" spans="1:117" s="25" customFormat="1" x14ac:dyDescent="0.25">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298"/>
      <c r="C68" s="298"/>
      <c r="D68" s="298"/>
      <c r="E68" s="298"/>
      <c r="F68" s="298"/>
      <c r="G68" s="298"/>
      <c r="H68" s="298"/>
      <c r="I68" s="298"/>
      <c r="J68" s="131"/>
      <c r="K68" s="131"/>
    </row>
    <row r="70" spans="1:117" ht="36.75" customHeight="1" x14ac:dyDescent="0.25">
      <c r="B70" s="299"/>
      <c r="C70" s="299"/>
      <c r="D70" s="299"/>
      <c r="E70" s="299"/>
      <c r="F70" s="299"/>
      <c r="G70" s="299"/>
      <c r="H70" s="299"/>
      <c r="I70" s="299"/>
      <c r="J70" s="132"/>
      <c r="K70" s="132"/>
    </row>
    <row r="71" spans="1:117" x14ac:dyDescent="0.25">
      <c r="B71" s="87"/>
      <c r="C71" s="87"/>
      <c r="D71" s="87"/>
      <c r="E71" s="87"/>
      <c r="F71" s="87"/>
      <c r="N71" s="104"/>
    </row>
    <row r="72" spans="1:117" ht="51" customHeight="1" x14ac:dyDescent="0.25">
      <c r="B72" s="299"/>
      <c r="C72" s="299"/>
      <c r="D72" s="299"/>
      <c r="E72" s="299"/>
      <c r="F72" s="299"/>
      <c r="G72" s="299"/>
      <c r="H72" s="299"/>
      <c r="I72" s="299"/>
      <c r="J72" s="132"/>
      <c r="K72" s="132"/>
      <c r="N72" s="104"/>
    </row>
    <row r="73" spans="1:117" ht="32.25" customHeight="1" x14ac:dyDescent="0.25">
      <c r="B73" s="298"/>
      <c r="C73" s="298"/>
      <c r="D73" s="298"/>
      <c r="E73" s="298"/>
      <c r="F73" s="298"/>
      <c r="G73" s="298"/>
      <c r="H73" s="298"/>
      <c r="I73" s="298"/>
      <c r="J73" s="131"/>
      <c r="K73" s="131"/>
    </row>
    <row r="74" spans="1:117" ht="51.75" customHeight="1" x14ac:dyDescent="0.25">
      <c r="B74" s="299"/>
      <c r="C74" s="299"/>
      <c r="D74" s="299"/>
      <c r="E74" s="299"/>
      <c r="F74" s="299"/>
      <c r="G74" s="299"/>
      <c r="H74" s="299"/>
      <c r="I74" s="299"/>
      <c r="J74" s="132"/>
      <c r="K74" s="132"/>
    </row>
    <row r="75" spans="1:117" ht="21.75" customHeight="1" x14ac:dyDescent="0.25">
      <c r="B75" s="297"/>
      <c r="C75" s="297"/>
      <c r="D75" s="297"/>
      <c r="E75" s="297"/>
      <c r="F75" s="297"/>
      <c r="G75" s="297"/>
      <c r="H75" s="297"/>
      <c r="I75" s="297"/>
      <c r="J75" s="130"/>
      <c r="K75" s="130"/>
      <c r="L75" s="87"/>
      <c r="M75" s="87"/>
    </row>
    <row r="76" spans="1:117" ht="23.25" customHeight="1" x14ac:dyDescent="0.25">
      <c r="B76" s="87"/>
      <c r="C76" s="87"/>
      <c r="D76" s="87"/>
      <c r="E76" s="87"/>
      <c r="F76" s="87"/>
    </row>
    <row r="77" spans="1:117" ht="18.75" customHeight="1" x14ac:dyDescent="0.25">
      <c r="B77" s="298"/>
      <c r="C77" s="298"/>
      <c r="D77" s="298"/>
      <c r="E77" s="298"/>
      <c r="F77" s="298"/>
      <c r="G77" s="298"/>
      <c r="H77" s="298"/>
      <c r="I77" s="298"/>
      <c r="J77" s="131"/>
      <c r="K77" s="131"/>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AB20:AE20"/>
    <mergeCell ref="AF20:AG21"/>
    <mergeCell ref="R21:S21"/>
    <mergeCell ref="T21:U21"/>
    <mergeCell ref="V21:W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6" t="s">
        <v>430</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13"/>
    </row>
    <row r="7" spans="1:48" ht="18.75" x14ac:dyDescent="0.25">
      <c r="A7" s="242" t="s">
        <v>6</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26" t="str">
        <f>'1. паспорт местоположение'!A9:C9</f>
        <v>АО "Электросети Кубани" филиал "Краснодарэлектросеть"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328" t="str">
        <f>'1. паспорт местоположение'!A12:C12</f>
        <v>P_N_Кд_24_ТП_8092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32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4-38-24-0296 г. Краснодар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27" t="s">
        <v>3</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113"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113"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113"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113"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113" x14ac:dyDescent="0.25">
      <c r="A21" s="319" t="s">
        <v>347</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113" ht="15.75" x14ac:dyDescent="0.25">
      <c r="A22" s="303" t="s">
        <v>348</v>
      </c>
      <c r="B22" s="321" t="s">
        <v>349</v>
      </c>
      <c r="C22" s="303" t="s">
        <v>350</v>
      </c>
      <c r="D22" s="303" t="s">
        <v>351</v>
      </c>
      <c r="E22" s="324" t="s">
        <v>352</v>
      </c>
      <c r="F22" s="325"/>
      <c r="G22" s="325"/>
      <c r="H22" s="325"/>
      <c r="I22" s="325"/>
      <c r="J22" s="325"/>
      <c r="K22" s="325"/>
      <c r="L22" s="326"/>
      <c r="M22" s="303" t="s">
        <v>353</v>
      </c>
      <c r="N22" s="303" t="s">
        <v>153</v>
      </c>
      <c r="O22" s="303" t="s">
        <v>354</v>
      </c>
      <c r="P22" s="302" t="s">
        <v>355</v>
      </c>
      <c r="Q22" s="302" t="s">
        <v>356</v>
      </c>
      <c r="R22" s="302" t="s">
        <v>357</v>
      </c>
      <c r="S22" s="302" t="s">
        <v>358</v>
      </c>
      <c r="T22" s="302"/>
      <c r="U22" s="317" t="s">
        <v>359</v>
      </c>
      <c r="V22" s="317" t="s">
        <v>360</v>
      </c>
      <c r="W22" s="302" t="s">
        <v>361</v>
      </c>
      <c r="X22" s="302" t="s">
        <v>362</v>
      </c>
      <c r="Y22" s="302" t="s">
        <v>363</v>
      </c>
      <c r="Z22" s="327" t="s">
        <v>364</v>
      </c>
      <c r="AA22" s="302" t="s">
        <v>365</v>
      </c>
      <c r="AB22" s="302" t="s">
        <v>366</v>
      </c>
      <c r="AC22" s="302" t="s">
        <v>367</v>
      </c>
      <c r="AD22" s="302" t="s">
        <v>368</v>
      </c>
      <c r="AE22" s="302" t="s">
        <v>369</v>
      </c>
      <c r="AF22" s="302" t="s">
        <v>370</v>
      </c>
      <c r="AG22" s="302"/>
      <c r="AH22" s="302"/>
      <c r="AI22" s="302"/>
      <c r="AJ22" s="302"/>
      <c r="AK22" s="302"/>
      <c r="AL22" s="302" t="s">
        <v>371</v>
      </c>
      <c r="AM22" s="302"/>
      <c r="AN22" s="302"/>
      <c r="AO22" s="302"/>
      <c r="AP22" s="302" t="s">
        <v>372</v>
      </c>
      <c r="AQ22" s="302"/>
      <c r="AR22" s="302" t="s">
        <v>373</v>
      </c>
      <c r="AS22" s="302" t="s">
        <v>374</v>
      </c>
      <c r="AT22" s="302" t="s">
        <v>375</v>
      </c>
      <c r="AU22" s="302" t="s">
        <v>376</v>
      </c>
      <c r="AV22" s="305" t="s">
        <v>377</v>
      </c>
    </row>
    <row r="23" spans="1:113" ht="15.75" x14ac:dyDescent="0.25">
      <c r="A23" s="320"/>
      <c r="B23" s="322"/>
      <c r="C23" s="320"/>
      <c r="D23" s="320"/>
      <c r="E23" s="309" t="s">
        <v>378</v>
      </c>
      <c r="F23" s="311" t="s">
        <v>46</v>
      </c>
      <c r="G23" s="311" t="s">
        <v>45</v>
      </c>
      <c r="H23" s="311" t="s">
        <v>44</v>
      </c>
      <c r="I23" s="313" t="s">
        <v>379</v>
      </c>
      <c r="J23" s="313" t="s">
        <v>380</v>
      </c>
      <c r="K23" s="313" t="s">
        <v>381</v>
      </c>
      <c r="L23" s="311" t="s">
        <v>334</v>
      </c>
      <c r="M23" s="320"/>
      <c r="N23" s="320"/>
      <c r="O23" s="320"/>
      <c r="P23" s="302"/>
      <c r="Q23" s="302"/>
      <c r="R23" s="302"/>
      <c r="S23" s="315" t="s">
        <v>1</v>
      </c>
      <c r="T23" s="315" t="s">
        <v>382</v>
      </c>
      <c r="U23" s="317"/>
      <c r="V23" s="317"/>
      <c r="W23" s="302"/>
      <c r="X23" s="302"/>
      <c r="Y23" s="302"/>
      <c r="Z23" s="302"/>
      <c r="AA23" s="302"/>
      <c r="AB23" s="302"/>
      <c r="AC23" s="302"/>
      <c r="AD23" s="302"/>
      <c r="AE23" s="302"/>
      <c r="AF23" s="302" t="s">
        <v>383</v>
      </c>
      <c r="AG23" s="302"/>
      <c r="AH23" s="302" t="s">
        <v>384</v>
      </c>
      <c r="AI23" s="302"/>
      <c r="AJ23" s="303" t="s">
        <v>385</v>
      </c>
      <c r="AK23" s="303" t="s">
        <v>386</v>
      </c>
      <c r="AL23" s="303" t="s">
        <v>387</v>
      </c>
      <c r="AM23" s="303" t="s">
        <v>388</v>
      </c>
      <c r="AN23" s="303" t="s">
        <v>389</v>
      </c>
      <c r="AO23" s="303" t="s">
        <v>390</v>
      </c>
      <c r="AP23" s="303" t="s">
        <v>391</v>
      </c>
      <c r="AQ23" s="307" t="s">
        <v>382</v>
      </c>
      <c r="AR23" s="302"/>
      <c r="AS23" s="302"/>
      <c r="AT23" s="302"/>
      <c r="AU23" s="302"/>
      <c r="AV23" s="306"/>
    </row>
    <row r="24" spans="1:113" ht="47.25" x14ac:dyDescent="0.25">
      <c r="A24" s="304"/>
      <c r="B24" s="323"/>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56" t="s">
        <v>392</v>
      </c>
      <c r="AG24" s="156" t="s">
        <v>393</v>
      </c>
      <c r="AH24" s="157" t="s">
        <v>1</v>
      </c>
      <c r="AI24" s="157" t="s">
        <v>382</v>
      </c>
      <c r="AJ24" s="304"/>
      <c r="AK24" s="304"/>
      <c r="AL24" s="304"/>
      <c r="AM24" s="304"/>
      <c r="AN24" s="304"/>
      <c r="AO24" s="304"/>
      <c r="AP24" s="304"/>
      <c r="AQ24" s="308"/>
      <c r="AR24" s="302"/>
      <c r="AS24" s="302"/>
      <c r="AT24" s="302"/>
      <c r="AU24" s="302"/>
      <c r="AV24" s="306"/>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0.63</v>
      </c>
      <c r="H26" s="160" t="s">
        <v>285</v>
      </c>
      <c r="I26" s="160">
        <v>7.0000000000000001E-3</v>
      </c>
      <c r="J26" s="160" t="s">
        <v>285</v>
      </c>
      <c r="K26" s="217">
        <v>1.6</v>
      </c>
      <c r="L26" s="160" t="s">
        <v>285</v>
      </c>
      <c r="M26" s="161" t="s">
        <v>395</v>
      </c>
      <c r="N26" s="161" t="s">
        <v>425</v>
      </c>
      <c r="O26" s="161" t="s">
        <v>420</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73" sqref="B73:B78"/>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29" t="str">
        <f>'1. паспорт местоположение'!A5:C5</f>
        <v>Год раскрытия информации: ___2026______ год</v>
      </c>
      <c r="B5" s="329"/>
      <c r="C5" s="40"/>
      <c r="D5" s="40"/>
      <c r="E5" s="40"/>
      <c r="F5" s="40"/>
      <c r="G5" s="40"/>
    </row>
    <row r="6" spans="1:7" ht="18.75" x14ac:dyDescent="0.3">
      <c r="A6" s="133"/>
      <c r="B6" s="133"/>
      <c r="C6" s="133"/>
      <c r="D6" s="133"/>
      <c r="E6" s="133"/>
      <c r="F6" s="133"/>
      <c r="G6" s="133"/>
    </row>
    <row r="7" spans="1:7" ht="18.75" x14ac:dyDescent="0.25">
      <c r="A7" s="242" t="s">
        <v>6</v>
      </c>
      <c r="B7" s="242"/>
      <c r="C7" s="105"/>
      <c r="D7" s="105"/>
      <c r="E7" s="105"/>
      <c r="F7" s="105"/>
      <c r="G7" s="105"/>
    </row>
    <row r="8" spans="1:7" ht="18.75" x14ac:dyDescent="0.25">
      <c r="A8" s="105"/>
      <c r="B8" s="105"/>
      <c r="C8" s="105"/>
      <c r="D8" s="105"/>
      <c r="E8" s="105"/>
      <c r="F8" s="105"/>
      <c r="G8" s="105"/>
    </row>
    <row r="9" spans="1:7" x14ac:dyDescent="0.25">
      <c r="A9" s="276" t="str">
        <f>'1. паспорт местоположение'!A9:C9</f>
        <v>АО "Электросети Кубани" филиал "Краснодарэлектросеть"</v>
      </c>
      <c r="B9" s="276"/>
      <c r="C9" s="141"/>
      <c r="D9" s="141"/>
      <c r="E9" s="141"/>
      <c r="F9" s="141"/>
      <c r="G9" s="141"/>
    </row>
    <row r="10" spans="1:7" x14ac:dyDescent="0.25">
      <c r="A10" s="227" t="s">
        <v>5</v>
      </c>
      <c r="B10" s="227"/>
      <c r="C10" s="143"/>
      <c r="D10" s="143"/>
      <c r="E10" s="143"/>
      <c r="F10" s="143"/>
      <c r="G10" s="143"/>
    </row>
    <row r="11" spans="1:7" ht="18.75" x14ac:dyDescent="0.25">
      <c r="A11" s="105"/>
      <c r="B11" s="105"/>
      <c r="C11" s="105"/>
      <c r="D11" s="105"/>
      <c r="E11" s="105"/>
      <c r="F11" s="105"/>
      <c r="G11" s="105"/>
    </row>
    <row r="12" spans="1:7" ht="30.75" customHeight="1" x14ac:dyDescent="0.25">
      <c r="A12" s="276" t="str">
        <f>'1. паспорт местоположение'!A12:C12</f>
        <v>P_N_Кд_24_ТП_8092</v>
      </c>
      <c r="B12" s="276"/>
      <c r="C12" s="141"/>
      <c r="D12" s="141"/>
      <c r="E12" s="141"/>
      <c r="F12" s="141"/>
      <c r="G12" s="141"/>
    </row>
    <row r="13" spans="1:7" x14ac:dyDescent="0.25">
      <c r="A13" s="227" t="s">
        <v>4</v>
      </c>
      <c r="B13" s="227"/>
      <c r="C13" s="143"/>
      <c r="D13" s="143"/>
      <c r="E13" s="143"/>
      <c r="F13" s="143"/>
      <c r="G13" s="143"/>
    </row>
    <row r="14" spans="1:7" ht="18.75" x14ac:dyDescent="0.25">
      <c r="A14" s="6"/>
      <c r="B14" s="6"/>
      <c r="C14" s="6"/>
      <c r="D14" s="6"/>
      <c r="E14" s="6"/>
      <c r="F14" s="6"/>
      <c r="G14" s="6"/>
    </row>
    <row r="15" spans="1:7" x14ac:dyDescent="0.25">
      <c r="A15" s="276"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4-38-24-0296 г. Краснодар</v>
      </c>
      <c r="B15" s="276"/>
      <c r="C15" s="141"/>
      <c r="D15" s="141"/>
      <c r="E15" s="141"/>
      <c r="F15" s="141"/>
      <c r="G15" s="141"/>
    </row>
    <row r="16" spans="1:7" x14ac:dyDescent="0.25">
      <c r="A16" s="227" t="s">
        <v>3</v>
      </c>
      <c r="B16" s="227"/>
      <c r="C16" s="143"/>
      <c r="D16" s="143"/>
      <c r="E16" s="143"/>
      <c r="F16" s="143"/>
      <c r="G16" s="143"/>
    </row>
    <row r="17" spans="1:2" x14ac:dyDescent="0.25">
      <c r="B17" s="48"/>
    </row>
    <row r="18" spans="1:2" ht="33.75" customHeight="1" x14ac:dyDescent="0.25">
      <c r="A18" s="333" t="s">
        <v>398</v>
      </c>
      <c r="B18" s="333"/>
    </row>
    <row r="19" spans="1:2" x14ac:dyDescent="0.25">
      <c r="B19" s="23"/>
    </row>
    <row r="20" spans="1:2" ht="16.5" thickBot="1" x14ac:dyDescent="0.3">
      <c r="B20" s="49"/>
    </row>
    <row r="21" spans="1:2" ht="32.25" customHeight="1" thickBot="1" x14ac:dyDescent="0.3">
      <c r="A21" s="50" t="s">
        <v>153</v>
      </c>
      <c r="B21" s="166" t="str">
        <f>A15</f>
        <v>Строительство трансформаторной подстанции, строительство ЛЭП-10 кВ, строительство ЛЭП-0.4 кВ в соответствии с договором на ТП № 4-38-24-0296 г. Краснодар</v>
      </c>
    </row>
    <row r="22" spans="1:2" ht="16.5" thickBot="1" x14ac:dyDescent="0.3">
      <c r="A22" s="50" t="s">
        <v>154</v>
      </c>
      <c r="B22" s="96" t="str">
        <f>'1. паспорт местоположение'!C27</f>
        <v>г. Краснодар</v>
      </c>
    </row>
    <row r="23" spans="1:2" ht="16.5" thickBot="1" x14ac:dyDescent="0.3">
      <c r="A23" s="50" t="s">
        <v>150</v>
      </c>
      <c r="B23" s="84" t="s">
        <v>404</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0</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420</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30" t="s">
        <v>285</v>
      </c>
    </row>
    <row r="74" spans="1:2" x14ac:dyDescent="0.25">
      <c r="A74" s="56" t="s">
        <v>194</v>
      </c>
      <c r="B74" s="331"/>
    </row>
    <row r="75" spans="1:2" x14ac:dyDescent="0.25">
      <c r="A75" s="56" t="s">
        <v>195</v>
      </c>
      <c r="B75" s="331"/>
    </row>
    <row r="76" spans="1:2" x14ac:dyDescent="0.25">
      <c r="A76" s="56" t="s">
        <v>196</v>
      </c>
      <c r="B76" s="331"/>
    </row>
    <row r="77" spans="1:2" x14ac:dyDescent="0.25">
      <c r="A77" s="56" t="s">
        <v>197</v>
      </c>
      <c r="B77" s="331"/>
    </row>
    <row r="78" spans="1:2" ht="16.5" thickBot="1" x14ac:dyDescent="0.3">
      <c r="A78" s="62" t="s">
        <v>198</v>
      </c>
      <c r="B78" s="332"/>
    </row>
    <row r="79" spans="1:2" x14ac:dyDescent="0.25">
      <c r="A79" s="197"/>
      <c r="B79" s="198"/>
    </row>
    <row r="80" spans="1:2" ht="18.75" x14ac:dyDescent="0.25">
      <c r="A80" s="291" t="s">
        <v>407</v>
      </c>
      <c r="B80" s="29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2026-08-06T07:17:33Z</dcterms:modified>
</cp:coreProperties>
</file>